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Доходы!$F$67</definedName>
    <definedName name="LAST_CELL" localSheetId="2">Источники!$F$35</definedName>
    <definedName name="LAST_CELL" localSheetId="1">Расходы!$F$88</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Доходы!$A$67</definedName>
    <definedName name="REND_1" localSheetId="2">Источники!$A$23</definedName>
    <definedName name="REND_1" localSheetId="1">Расходы!$A$89</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alcChain>
</file>

<file path=xl/sharedStrings.xml><?xml version="1.0" encoding="utf-8"?>
<sst xmlns="http://schemas.openxmlformats.org/spreadsheetml/2006/main" count="556" uniqueCount="289">
  <si>
    <t>ОТЧЕТ ОБ ИСПОЛНЕНИИ БЮДЖЕТА</t>
  </si>
  <si>
    <t>КОДЫ</t>
  </si>
  <si>
    <t xml:space="preserve">  Форма по ОКУД</t>
  </si>
  <si>
    <t>0503117</t>
  </si>
  <si>
    <t xml:space="preserve">                   Дата</t>
  </si>
  <si>
    <t>на 01 февраля 2024 г.</t>
  </si>
  <si>
    <t>01.02.2024</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</si>
  <si>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</si>
  <si>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</si>
  <si>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</si>
  <si>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</si>
  <si>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</si>
  <si>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</si>
  <si>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Администрация Кривянского сельского поселения</t>
  </si>
  <si>
    <t>Кривянское сельское поселение Октябрьского района</t>
  </si>
  <si>
    <t>Периодичность: годовая</t>
  </si>
  <si>
    <t>Единица измерения: руб.</t>
  </si>
  <si>
    <t>04227976</t>
  </si>
  <si>
    <t>951</t>
  </si>
  <si>
    <t>60641440</t>
  </si>
  <si>
    <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</si>
  <si>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</si>
  <si>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</si>
  <si>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</si>
  <si>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</si>
  <si>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</si>
  <si>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</si>
  <si>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</si>
  <si>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</si>
  <si>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</si>
  <si>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</si>
  <si>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</si>
  <si>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</si>
  <si>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</si>
  <si>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</si>
  <si>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</si>
  <si>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</si>
  <si>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</si>
  <si>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</si>
  <si>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</si>
  <si>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182 10102000010000000</t>
  </si>
  <si>
    <t>-</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</si>
  <si>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</si>
  <si>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182 10102130011000110</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</si>
  <si>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</si>
  <si>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</si>
  <si>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</si>
  <si>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</si>
  <si>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</si>
  <si>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</si>
  <si>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</si>
  <si>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</si>
  <si>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</si>
  <si>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НАЛОГИ НА СОВОКУПНЫЙ ДОХОД</t>
  </si>
  <si>
    <t>182 10500000000000000</t>
  </si>
  <si>
    <t>Единый сельскохозяйственный налог</t>
  </si>
  <si>
    <t>182 10503000010000110</t>
  </si>
  <si>
    <t>182 10503010010000110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</si>
  <si>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</si>
  <si>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</si>
  <si>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</si>
  <si>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</si>
  <si>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</si>
  <si>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182 10601030100000110</t>
  </si>
  <si>
    <t>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</si>
  <si>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182 10601030101000110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</si>
  <si>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</si>
  <si>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</si>
  <si>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</si>
  <si>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</si>
  <si>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сельских поселений</t>
  </si>
  <si>
    <t>182 10606033100000110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</si>
  <si>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</si>
  <si>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</si>
  <si>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сельских поселений</t>
  </si>
  <si>
    <t>182 10606043100000110</t>
  </si>
  <si>
    <t>ГОСУДАРСТВЕННАЯ ПОШЛИНА</t>
  </si>
  <si>
    <t>951 10800000000000000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</si>
  <si>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</si>
  <si>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951 10804000010000110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</si>
  <si>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</si>
  <si>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951 10804020010000110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</si>
  <si>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</si>
  <si>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</si>
  <si>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</si>
  <si>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</si>
  <si>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</si>
  <si>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</si>
  <si>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</si>
  <si>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951 11105035100000120</t>
  </si>
  <si>
    <t>ШТРАФЫ, САНКЦИИ, ВОЗМЕЩЕНИЕ УЩЕРБА</t>
  </si>
  <si>
    <t>951 11600000000000000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</si>
  <si>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</si>
  <si>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951 11607000010000140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</si>
  <si>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</si>
  <si>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951 11607090000000140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</si>
  <si>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</si>
  <si>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951 11607090100000140</t>
  </si>
  <si>
    <t>БЕЗВОЗМЕЗДНЫЕ ПОСТУПЛЕНИЯ</t>
  </si>
  <si>
    <t>951 20000000000000000</t>
  </si>
  <si>
    <t>БЕЗВОЗМЕЗДНЫЕ ПОСТУПЛЕНИЯ ОТ ДРУГИХ БЮДЖЕТОВ БЮДЖЕТНОЙ СИСТЕМЫ РОССИЙСКОЙ ФЕДЕРАЦИИ</t>
  </si>
  <si>
    <t>951 20200000000000000</t>
  </si>
  <si>
    <t>Дотации бюджетам бюджетной системы Российской Федерации</t>
  </si>
  <si>
    <t>951 20210000000000150</t>
  </si>
  <si>
    <t>Дотации на выравнивание бюджетной обеспеченности</t>
  </si>
  <si>
    <t>951 20215001000000150</t>
  </si>
  <si>
    <t>Дотации бюджетам сельских поселений на выравнивание бюджетной обеспеченности</t>
  </si>
  <si>
    <t>951 20215001100000150</t>
  </si>
  <si>
    <t>Дотации бюджетам на поддержку мер по обеспечению сбалансированности бюджетов</t>
  </si>
  <si>
    <t>951 20215002000000150</t>
  </si>
  <si>
    <t>Дотации бюджетам сельских поселений на поддержку мер по обеспечению сбалансированности бюджетов</t>
  </si>
  <si>
    <t>951 20215002100000150</t>
  </si>
  <si>
    <t>Субвенции бюджетам бюджетной системы Российской Федерации</t>
  </si>
  <si>
    <t>951 20230000000000150</t>
  </si>
  <si>
    <t>Субвенции местным бюджетам на выполнение передаваемых полномочий субъектов Российской Федерации</t>
  </si>
  <si>
    <t>951 20230024000000150</t>
  </si>
  <si>
    <t>Субвенции бюджетам сельских поселений на выполнение передаваемых полномочий субъектов Российской Федерации</t>
  </si>
  <si>
    <t>951 20230024100000150</t>
  </si>
  <si>
    <t>Субвенции бюджетам на осуществление первичного воинского учета на территориях, где отсутствуют военные комиссариаты</t>
  </si>
  <si>
    <t>951 20235118000000150</t>
  </si>
  <si>
    <t>Субвенции на осуществление первичного воинского учета органами местного самоуправления поселений, муниципальных и городских округов</t>
  </si>
  <si>
    <t>951 20235118100000150</t>
  </si>
  <si>
    <t>Иные межбюджетные трансферты</t>
  </si>
  <si>
    <t>951 20240000000000150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</si>
  <si>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</si>
  <si>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951 20240014000000150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</si>
  <si>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</si>
  <si>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951 20240014100000150</t>
  </si>
  <si>
    <t xml:space="preserve">                          2. Расходы бюджета</t>
  </si>
  <si>
    <t>Форма 0503117  с.2</t>
  </si>
  <si>
    <t>Код расхода по бюджетной классификации</t>
  </si>
  <si>
    <t>Расходы бюджета - всего</t>
  </si>
  <si>
    <t>200</t>
  </si>
  <si>
    <t>x</t>
  </si>
  <si>
    <t>АДМИНИСТРАЦИЯ КРИВЯНСКОГО СЕЛЬСКОГО ПОСЕЛЕНИЯ</t>
  </si>
  <si>
    <t xml:space="preserve">951 0000 0000000000 000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</si>
  <si>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</si>
  <si>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951 0103 0000000000 000 </t>
  </si>
  <si>
    <t>Реализация направления расходов , для отражения которых не предусмотрены обособленные направления расходов</t>
  </si>
  <si>
    <t xml:space="preserve">951 0103 9990099999 000 </t>
  </si>
  <si>
    <t xml:space="preserve">951 0103 9990099999 244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</si>
  <si>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</si>
  <si>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</si>
  <si>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Кривянского сельского поселения Октябрьского района «Муниципальная политика»</t>
  </si>
  <si>
    <t xml:space="preserve">951 0104 8710000110 000 </t>
  </si>
  <si>
    <t xml:space="preserve">951 0104 8710000110 121 </t>
  </si>
  <si>
    <t xml:space="preserve">951 0104 8710000110 122 </t>
  </si>
  <si>
    <t xml:space="preserve">951 0104 8710000110 129 </t>
  </si>
  <si>
    <t> Расходы на обеспечение функций органа местного самоуправления в рамках подпрограммы «Обеспечение реализации муниципальной программы Кривянского сельского поселения Октябрьского района «Муниципальная политика»</t>
  </si>
  <si>
    <t xml:space="preserve">951 0104 8710000190 000 </t>
  </si>
  <si>
    <t xml:space="preserve">951 0104 8710000190 244 </t>
  </si>
  <si>
    <t xml:space="preserve">951 0104 8710000190 247 </t>
  </si>
  <si>
    <t xml:space="preserve">951 0104 8710000190 852 </t>
  </si>
  <si>
    <t>Субвенция на 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t>
  </si>
  <si>
    <t xml:space="preserve">951 0104 9990072390 000 </t>
  </si>
  <si>
    <t xml:space="preserve">951 0104 9990072390 244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</si>
  <si>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t>
  </si>
  <si>
    <t xml:space="preserve">951 0104 9990085200 000 </t>
  </si>
  <si>
    <t xml:space="preserve">951 0104 9990085200 540 </t>
  </si>
  <si>
    <t>Обеспечение деятельности финансовых, налоговых и таможенных органов и органов финансового (финансово-бюджетного) надзора</t>
  </si>
  <si>
    <t xml:space="preserve">951 0106 0000000000 000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</si>
  <si>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теп(Иные межбюджетные трансферты)ло-, газо- и водоснабжения населения, водоотведенияю в рамках 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теп(Иные межбюджетные трансферты)ло-, газо- и водоснабжения населения, водоотведенияю</t>
  </si>
  <si>
    <t xml:space="preserve">951 0106 9990085300 000 </t>
  </si>
  <si>
    <t xml:space="preserve">951 0106 9990085300 540 </t>
  </si>
  <si>
    <t>Иные межбюджетные трансферты,перечисляемые из бюджета поселения бюджету Октябрьского района на финансирование расходов ,связанные с передачей полномочий по осуществлению внутреннего муниципального финансового контроля</t>
  </si>
  <si>
    <t xml:space="preserve">951 0106 9990085600 000 </t>
  </si>
  <si>
    <t xml:space="preserve">951 0106 9990085600 540 </t>
  </si>
  <si>
    <t>Другие общегосударственные вопросы</t>
  </si>
  <si>
    <t xml:space="preserve">951 0113 0000000000 000 </t>
  </si>
  <si>
    <t xml:space="preserve">951 0113 8710000190 000 </t>
  </si>
  <si>
    <t xml:space="preserve">951 0113 8710000190 244 </t>
  </si>
  <si>
    <t xml:space="preserve">951 0113 8710000190 851 </t>
  </si>
  <si>
    <t xml:space="preserve">951 0113 8710000190 853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</si>
  <si>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поселения</t>
  </si>
  <si>
    <t xml:space="preserve">951 0113 9990085400 000 </t>
  </si>
  <si>
    <t xml:space="preserve">951 0113 9990085400 540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</si>
  <si>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определение поставщиков (подрядчиков,исполнителей) для отдельных муниципальных заказчиков, действующих от имени поселений и бюджетных учреждений</t>
  </si>
  <si>
    <t xml:space="preserve">951 0113 9990085500 000 </t>
  </si>
  <si>
    <t xml:space="preserve">951 0113 9990085500 540 </t>
  </si>
  <si>
    <t>Мобилизационная и вневойсковая подготовка</t>
  </si>
  <si>
    <t xml:space="preserve">951 0203 0000000000 000 </t>
  </si>
  <si>
    <t>Осуществление первичного воинского учета органами местного самоуправления поселений, муниципальных и городских округов</t>
  </si>
  <si>
    <t xml:space="preserve">951 0203 9990051180 000 </t>
  </si>
  <si>
    <t xml:space="preserve">951 0203 9990051180 121 </t>
  </si>
  <si>
    <t xml:space="preserve">951 0203 9990051180 129 </t>
  </si>
  <si>
    <t>Обеспечение пожарной безопасности</t>
  </si>
  <si>
    <t xml:space="preserve">951 0310 0000000000 000 </t>
  </si>
  <si>
    <t> Расходы на обеспечение пожарной безопасности в рамках подпрограммы «Пожарная безопасность» муниципальной программы Кривянского сельского поселения Октябрьского района «Защита населения и территории от чрезвычайных ситуаций, обеспечение пожарной безопасноcти людей на водных объектах"</t>
  </si>
  <si>
    <t xml:space="preserve">951 0310 8110021080 000 </t>
  </si>
  <si>
    <t xml:space="preserve">951 0310 8110021080 244 </t>
  </si>
  <si>
    <t xml:space="preserve">951 0310 8110021080 852 </t>
  </si>
  <si>
    <t>Дорожное хозяйство (дорожные фонды)</t>
  </si>
  <si>
    <t xml:space="preserve">951 0409 0000000000 000 </t>
  </si>
  <si>
    <t>Расходы на реализацию полномочий на ремонт и содержание автомобильных дорог общего пользования местного значения за счет средств района в рамках подпрограммы "Развитие транспортной системы" муниципальной программы "Развитие транспортной системы"</t>
  </si>
  <si>
    <t xml:space="preserve">951 0409 8510083510 000 </t>
  </si>
  <si>
    <t xml:space="preserve">951 0409 8510083510 244 </t>
  </si>
  <si>
    <t>Другие вопросы в области национальной экономики</t>
  </si>
  <si>
    <t xml:space="preserve">951 0412 0000000000 000 </t>
  </si>
  <si>
    <t> Мероприятия на организацию межевания земельных участков в рамках подпрограммы «Межевание земельных участков»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</si>
  <si>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951 0412 8820021310 000 </t>
  </si>
  <si>
    <t xml:space="preserve">951 0412 8820021310 244 </t>
  </si>
  <si>
    <t>Жилищное хозяйство</t>
  </si>
  <si>
    <t xml:space="preserve">951 0501 0000000000 000 </t>
  </si>
  <si>
    <t>Мероприятие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Кривянского сельского поселения» муниципальной программы Кривянского сельского поселения Октябрьского района «Обеспечение качественными жилищно-коммунальными услугами населения»(</t>
  </si>
  <si>
    <t xml:space="preserve">951 0501 8020021320 000 </t>
  </si>
  <si>
    <t xml:space="preserve">951 0501 8020021320 244 </t>
  </si>
  <si>
    <t>Благоустройство</t>
  </si>
  <si>
    <t xml:space="preserve">951 0503 0000000000 000 </t>
  </si>
  <si>
    <t>Расходы на ликвидацию мест несанкционированного размещения отходов в рамках подпрограммы «Повышение эффективности деятельности по обращению с отходами в Кривянском сельском поселении» муниципальной программы «Охрана окружающей среды и рациональное природопользование»</t>
  </si>
  <si>
    <t xml:space="preserve">951 0503 8330085110 000 </t>
  </si>
  <si>
    <t xml:space="preserve">951 0503 8330085110 244 </t>
  </si>
  <si>
    <t> Мероприятия на организацию уличного освещения в поселении в рамках подпрограммы «Благоустройство»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</si>
  <si>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951 0503 8810021050 000 </t>
  </si>
  <si>
    <t xml:space="preserve">951 0503 8810021050 244 </t>
  </si>
  <si>
    <t xml:space="preserve">951 0503 8810021050 247 </t>
  </si>
  <si>
    <t xml:space="preserve">951 0503 8810021050 831 </t>
  </si>
  <si>
    <t> Мероприятия на организацию благоустройства и озеленения территории Кривянского сельского поселения в рамках подпрограммы «Благоустройство»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</si>
  <si>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951 0503 8810021060 000 </t>
  </si>
  <si>
    <t xml:space="preserve">951 0503 8810021060 244 </t>
  </si>
  <si>
    <t xml:space="preserve">951 0503 8810021060 852 </t>
  </si>
  <si>
    <t>Профессиональная подготовка, переподготовка и повышение квалификации</t>
  </si>
  <si>
    <t xml:space="preserve">951 0705 0000000000 000 </t>
  </si>
  <si>
    <t xml:space="preserve">951 0705 8710000190 000 </t>
  </si>
  <si>
    <t xml:space="preserve">951 0705 8710000190 244 </t>
  </si>
  <si>
    <t>Молодежная политика</t>
  </si>
  <si>
    <t xml:space="preserve">951 0707 0000000000 000 </t>
  </si>
  <si>
    <t>Профилактика правонарушений</t>
  </si>
  <si>
    <t xml:space="preserve">951 0707 8630021300 000 </t>
  </si>
  <si>
    <t xml:space="preserve">951 0707 8630021300 244 </t>
  </si>
  <si>
    <t>Культура</t>
  </si>
  <si>
    <t xml:space="preserve">951 0801 0000000000 000 </t>
  </si>
  <si>
    <t> Расходы на обеспечение деятельности (оказание услуг) мунициипальных учреждений Кривянского сельского поселения в рамках подпрограммы "Культура Кривянского сельского поселения" муниципальной программы Кривянского сельского поселения Октябрьского района "Развитие культуры"</t>
  </si>
  <si>
    <t xml:space="preserve">951 0801 8210000590 000 </t>
  </si>
  <si>
    <t xml:space="preserve">951 0801 8210000590 611 </t>
  </si>
  <si>
    <t>Пенсионное обеспечение</t>
  </si>
  <si>
    <t xml:space="preserve">951 1001 0000000000 000 </t>
  </si>
  <si>
    <t> Выплата муниципальной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Кривянского сельского поселения Октябрьского района «Социальная поддержка граждан"</t>
  </si>
  <si>
    <t xml:space="preserve">951 1001 7910010020 000 </t>
  </si>
  <si>
    <t xml:space="preserve">951 1001 7910010020 312 </t>
  </si>
  <si>
    <t>Физическая культура</t>
  </si>
  <si>
    <t xml:space="preserve">951 1101 0000000000 000 </t>
  </si>
  <si>
    <t>Расходы на физкультурные и массовые спортивные мероприятия в рамках подпрограммы «Физкультура и спорт в Кривянском сельском поселении»муниципальной программы Кривянского сельского поселения Октябрьского района «Развитие физической культуры и спорта»</t>
  </si>
  <si>
    <t xml:space="preserve">951 1101 8410021180 000 </t>
  </si>
  <si>
    <t xml:space="preserve">951 1101 8410021180 244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</si>
  <si>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</si>
  <si>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</si>
  <si>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</si>
  <si>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</si>
  <si>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</si>
  <si>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</si>
  <si>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</si>
  <si>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</si>
  <si>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</si>
  <si>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</si>
  <si>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</si>
  <si>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</si>
  <si>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</si>
  <si>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</si>
  <si>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</si>
  <si>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</si>
  <si>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</si>
  <si>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</si>
  <si>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</si>
  <si>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</si>
  <si>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951 01050000000000500</t>
  </si>
  <si>
    <t>Увеличение прочих остатков денежных средств бюджетов сельских поселений</t>
  </si>
  <si>
    <t>951 01050201100000510</t>
  </si>
  <si>
    <t>уменьшение остатков средств, всего</t>
  </si>
  <si>
    <t>720</t>
  </si>
  <si>
    <t>951 01050000000000600</t>
  </si>
  <si>
    <t>Уменьшение прочих остатков денежных средств бюджетов сельских поселений</t>
  </si>
  <si>
    <t>951 01050201100000610</t>
  </si>
  <si>
    <t>"________"    _______________  200___  г.</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</si>
  <si>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</si>
  <si>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</si>
  <si>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</si>
  <si>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</si>
  <si>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</si>
  <si>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</si>
  <si>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</si>
  <si>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</si>
  <si>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</si>
  <si>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</si>
  <si>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</si>
  <si>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</si>
  <si>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</si>
  <si>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C:\Users\Таня К\Desktop\АЦК заявки\117Y01.txt</t>
  </si>
  <si>
    <t>Доходы/EXPORT_SRC_CODE</t>
  </si>
  <si>
    <t>Доходы/PERIOD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</si>
</sst>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2" formatCode="dd/mm/yyyy\ &quot;г.&quot;"/>
    <numFmt numFmtId="173" formatCode="?"/>
  </numFmts>
  <fonts count="5" x14ac:knownFonts="1">
    <font>
      <sz val="10"/>
      <name val="Arial"/>
    </font>
    <font>
      <b/>
      <sz val="11"/>
      <name val="Arial Cyr"/>
    </font>
    <font>
      <sz val="8"/>
      <name val="Arial Cyr"/>
    </font>
    <font>
      <sz val="10"/>
      <name val="Arial Cyr"/>
    </font>
    <font>
      <b/>
      <sz val="8"/>
      <name val="Arial Cyr"/>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0" fontId="2" fillId="0" borderId="0" xfId="0" applyFont="1" applyBorder="1" applyAlignment="1" applyProtection="1">
      <alignment horizontal="center"/>
    </xf>
    <xf numFmtId="172"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73"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73"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24</xdr:row>
      <xdr:rowOff>190500</xdr:rowOff>
    </xdr:from>
    <xdr:to>
      <xdr:col>2</xdr:col>
      <xdr:colOff>2162175</xdr:colOff>
      <xdr:row>27</xdr:row>
      <xdr:rowOff>47625</xdr:rowOff>
    </xdr:to>
    <xdr:grpSp>
      <xdr:nvGrpSpPr>
        <xdr:cNvPr id="3073" name="Group 1"/>
        <xdr:cNvGrpSpPr>
          <a:grpSpLocks/>
        </xdr:cNvGrpSpPr>
      </xdr:nvGrpSpPr>
      <xdr:grpSpPr bwMode="auto">
        <a:xfrm>
          <a:off x="0" y="4210050"/>
          <a:ext cx="5353050" cy="371475"/>
          <a:chOff x="0" y="0"/>
          <a:chExt cx="1023" cy="255"/>
        </a:xfrm>
      </xdr:grpSpPr>
      <xdr:sp macro="" textlink="">
        <xdr:nvSpPr>
          <xdr:cNvPr id="3074"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3075"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76"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77"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78"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79"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0"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76200</xdr:rowOff>
    </xdr:from>
    <xdr:to>
      <xdr:col>2</xdr:col>
      <xdr:colOff>2162175</xdr:colOff>
      <xdr:row>31</xdr:row>
      <xdr:rowOff>66675</xdr:rowOff>
    </xdr:to>
    <xdr:grpSp>
      <xdr:nvGrpSpPr>
        <xdr:cNvPr id="3081" name="Group 9"/>
        <xdr:cNvGrpSpPr>
          <a:grpSpLocks/>
        </xdr:cNvGrpSpPr>
      </xdr:nvGrpSpPr>
      <xdr:grpSpPr bwMode="auto">
        <a:xfrm>
          <a:off x="0" y="4772025"/>
          <a:ext cx="5353050" cy="476250"/>
          <a:chOff x="0" y="0"/>
          <a:chExt cx="1023" cy="255"/>
        </a:xfrm>
      </xdr:grpSpPr>
      <xdr:sp macro="" textlink="">
        <xdr:nvSpPr>
          <xdr:cNvPr id="3082"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3083"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84"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85"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86"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87"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8"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32</xdr:row>
      <xdr:rowOff>95250</xdr:rowOff>
    </xdr:from>
    <xdr:to>
      <xdr:col>2</xdr:col>
      <xdr:colOff>2162175</xdr:colOff>
      <xdr:row>34</xdr:row>
      <xdr:rowOff>114300</xdr:rowOff>
    </xdr:to>
    <xdr:grpSp>
      <xdr:nvGrpSpPr>
        <xdr:cNvPr id="3089" name="Group 17"/>
        <xdr:cNvGrpSpPr>
          <a:grpSpLocks/>
        </xdr:cNvGrpSpPr>
      </xdr:nvGrpSpPr>
      <xdr:grpSpPr bwMode="auto">
        <a:xfrm>
          <a:off x="0" y="5438775"/>
          <a:ext cx="5353050" cy="342900"/>
          <a:chOff x="0" y="0"/>
          <a:chExt cx="1023" cy="255"/>
        </a:xfrm>
      </xdr:grpSpPr>
      <xdr:sp macro="" textlink="">
        <xdr:nvSpPr>
          <xdr:cNvPr id="3090"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3091"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92"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93"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94"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95"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96"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8"/>
  <sheetViews>
    <sheetView showGridLines="0" tabSelected="1"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96"/>
      <c r="B1" s="96"/>
      <c r="C1" s="96"/>
      <c r="D1" s="96"/>
      <c r="E1" s="2"/>
      <c r="F1" s="2"/>
    </row>
    <row r="2" spans="1:6" ht="16.7" customHeight="1" x14ac:dyDescent="0.25">
      <c r="A2" s="96" t="s">
        <v>0</v>
      </c>
      <c r="B2" s="96"/>
      <c r="C2" s="96"/>
      <c r="D2" s="96"/>
      <c r="E2" s="3"/>
      <c r="F2" s="4" t="s">
        <v>1</v>
      </c>
    </row>
    <row r="3" spans="1:6" x14ac:dyDescent="0.2">
      <c r="A3" s="5"/>
      <c r="B3" s="5"/>
      <c r="C3" s="5"/>
      <c r="D3" s="5"/>
      <c r="E3" s="6" t="s">
        <v>2</v>
      </c>
      <c r="F3" s="7" t="s">
        <v>3</v>
      </c>
    </row>
    <row r="4" spans="1:6" x14ac:dyDescent="0.2">
      <c r="A4" s="97" t="s">
        <v>5</v>
      </c>
      <c r="B4" s="97"/>
      <c r="C4" s="97"/>
      <c r="D4" s="97"/>
      <c r="E4" s="3" t="s">
        <v>4</v>
      </c>
      <c r="F4" s="9" t="s">
        <v>6</v>
      </c>
    </row>
    <row r="5" spans="1:6" x14ac:dyDescent="0.2">
      <c r="A5" s="10"/>
      <c r="B5" s="10"/>
      <c r="C5" s="10"/>
      <c r="D5" s="10"/>
      <c r="E5" s="3" t="s">
        <v>7</v>
      </c>
      <c r="F5" s="11" t="s">
        <v>17</v>
      </c>
    </row>
    <row r="6" spans="1:6" x14ac:dyDescent="0.2">
      <c r="A6" s="12" t="s">
        <v>8</v>
      </c>
      <c r="B6" s="98" t="s">
        <v>13</v>
      </c>
      <c r="C6" s="99"/>
      <c r="D6" s="99"/>
      <c r="E6" s="3" t="s">
        <v>9</v>
      </c>
      <c r="F6" s="11" t="s">
        <v>18</v>
      </c>
    </row>
    <row r="7" spans="1:6" x14ac:dyDescent="0.2">
      <c r="A7" s="12" t="s">
        <v>10</v>
      </c>
      <c r="B7" s="100" t="s">
        <v>14</v>
      </c>
      <c r="C7" s="100"/>
      <c r="D7" s="100"/>
      <c r="E7" s="3" t="s">
        <v>11</v>
      </c>
      <c r="F7" s="13" t="s">
        <v>19</v>
      </c>
    </row>
    <row r="8" spans="1:6" x14ac:dyDescent="0.2">
      <c r="A8" s="12" t="s">
        <v>15</v>
      </c>
      <c r="B8" s="12"/>
      <c r="C8" s="12"/>
      <c r="D8" s="14"/>
      <c r="E8" s="3"/>
      <c r="F8" s="15"/>
    </row>
    <row r="9" spans="1:6" x14ac:dyDescent="0.2">
      <c r="A9" s="12" t="s">
        <v>16</v>
      </c>
      <c r="B9" s="12"/>
      <c r="C9" s="16"/>
      <c r="D9" s="14"/>
      <c r="E9" s="3" t="s">
        <v>20</v>
      </c>
      <c r="F9" s="17" t="s">
        <v>12</v>
      </c>
    </row>
    <row r="10" spans="1:6" ht="20.25" customHeight="1" x14ac:dyDescent="0.25">
      <c r="A10" s="96" t="s">
        <v>21</v>
      </c>
      <c r="B10" s="96"/>
      <c r="C10" s="96"/>
      <c r="D10" s="96"/>
      <c r="E10" s="1"/>
      <c r="F10" s="18"/>
    </row>
    <row r="11" spans="1:6" ht="4.1500000000000004" customHeight="1" x14ac:dyDescent="0.2">
      <c r="A11" s="107" t="s">
        <v>22</v>
      </c>
      <c r="B11" s="101" t="s">
        <v>23</v>
      </c>
      <c r="C11" s="101" t="s">
        <v>24</v>
      </c>
      <c r="D11" s="104" t="s">
        <v>25</v>
      </c>
      <c r="E11" s="104" t="s">
        <v>26</v>
      </c>
      <c r="F11" s="110" t="s">
        <v>27</v>
      </c>
    </row>
    <row r="12" spans="1:6" ht="3.6" customHeight="1" x14ac:dyDescent="0.2">
      <c r="A12" s="108"/>
      <c r="B12" s="102"/>
      <c r="C12" s="102"/>
      <c r="D12" s="105"/>
      <c r="E12" s="105"/>
      <c r="F12" s="111"/>
    </row>
    <row r="13" spans="1:6" ht="3" customHeight="1" x14ac:dyDescent="0.2">
      <c r="A13" s="108"/>
      <c r="B13" s="102"/>
      <c r="C13" s="102"/>
      <c r="D13" s="105"/>
      <c r="E13" s="105"/>
      <c r="F13" s="111"/>
    </row>
    <row r="14" spans="1:6" ht="3" customHeight="1" x14ac:dyDescent="0.2">
      <c r="A14" s="108"/>
      <c r="B14" s="102"/>
      <c r="C14" s="102"/>
      <c r="D14" s="105"/>
      <c r="E14" s="105"/>
      <c r="F14" s="111"/>
    </row>
    <row r="15" spans="1:6" ht="3" customHeight="1" x14ac:dyDescent="0.2">
      <c r="A15" s="108"/>
      <c r="B15" s="102"/>
      <c r="C15" s="102"/>
      <c r="D15" s="105"/>
      <c r="E15" s="105"/>
      <c r="F15" s="111"/>
    </row>
    <row r="16" spans="1:6" ht="3" customHeight="1" x14ac:dyDescent="0.2">
      <c r="A16" s="108"/>
      <c r="B16" s="102"/>
      <c r="C16" s="102"/>
      <c r="D16" s="105"/>
      <c r="E16" s="105"/>
      <c r="F16" s="111"/>
    </row>
    <row r="17" spans="1:6" ht="23.45" customHeight="1" x14ac:dyDescent="0.2">
      <c r="A17" s="109"/>
      <c r="B17" s="103"/>
      <c r="C17" s="103"/>
      <c r="D17" s="106"/>
      <c r="E17" s="106"/>
      <c r="F17" s="112"/>
    </row>
    <row r="18" spans="1:6" ht="12.6" customHeight="1" x14ac:dyDescent="0.2">
      <c r="A18" s="19">
        <v>1</v>
      </c>
      <c r="B18" s="20">
        <v>2</v>
      </c>
      <c r="C18" s="21">
        <v>3</v>
      </c>
      <c r="D18" s="22" t="s">
        <v>28</v>
      </c>
      <c r="E18" s="23" t="s">
        <v>29</v>
      </c>
      <c r="F18" s="24" t="s">
        <v>30</v>
      </c>
    </row>
    <row r="19" spans="1:6" x14ac:dyDescent="0.2">
      <c r="A19" s="25" t="s">
        <v>31</v>
      </c>
      <c r="B19" s="26" t="s">
        <v>32</v>
      </c>
      <c r="C19" s="27" t="s">
        <v>33</v>
      </c>
      <c r="D19" s="28">
        <v>40874700</v>
      </c>
      <c r="E19" s="29">
        <v>3001401.83</v>
      </c>
      <c r="F19" s="28">
        <f>IF(OR(D19="-",IF(E19="-",0,E19)&gt;=IF(D19="-",0,D19)),"-",IF(D19="-",0,D19)-IF(E19="-",0,E19))</f>
        <v>37873298.170000002</v>
      </c>
    </row>
    <row r="20" spans="1:6" x14ac:dyDescent="0.2">
      <c r="A20" s="30" t="s">
        <v>34</v>
      </c>
      <c r="B20" s="31"/>
      <c r="C20" s="32"/>
      <c r="D20" s="33"/>
      <c r="E20" s="33"/>
      <c r="F20" s="34"/>
    </row>
    <row r="21" spans="1:6" x14ac:dyDescent="0.2">
      <c r="A21" s="35" t="s">
        <v>35</v>
      </c>
      <c r="B21" s="36" t="s">
        <v>32</v>
      </c>
      <c r="C21" s="37" t="s">
        <v>36</v>
      </c>
      <c r="D21" s="38">
        <v>9870700</v>
      </c>
      <c r="E21" s="38">
        <v>163982.29</v>
      </c>
      <c r="F21" s="39">
        <f t="shared" ref="F21:F67" si="0">IF(OR(D21="-",IF(E21="-",0,E21)&gt;=IF(D21="-",0,D21)),"-",IF(D21="-",0,D21)-IF(E21="-",0,E21))</f>
        <v>9706717.7100000009</v>
      </c>
    </row>
    <row r="22" spans="1:6" x14ac:dyDescent="0.2">
      <c r="A22" s="35" t="s">
        <v>37</v>
      </c>
      <c r="B22" s="36" t="s">
        <v>32</v>
      </c>
      <c r="C22" s="37" t="s">
        <v>38</v>
      </c>
      <c r="D22" s="38">
        <v>3331600</v>
      </c>
      <c r="E22" s="38">
        <v>50655.17</v>
      </c>
      <c r="F22" s="39">
        <f t="shared" si="0"/>
        <v>3280944.83</v>
      </c>
    </row>
    <row r="23" spans="1:6" x14ac:dyDescent="0.2">
      <c r="A23" s="35" t="s">
        <v>39</v>
      </c>
      <c r="B23" s="36" t="s">
        <v>32</v>
      </c>
      <c r="C23" s="37" t="s">
        <v>40</v>
      </c>
      <c r="D23" s="38" t="s">
        <v>41</v>
      </c>
      <c r="E23" s="38">
        <v>-293.27999999999997</v>
      </c>
      <c r="F23" s="39" t="str">
        <f t="shared" si="0"/>
        <v>-</v>
      </c>
    </row>
    <row r="24" spans="1:6" ht="45" x14ac:dyDescent="0.2">
      <c r="A24" s="35" t="s">
        <v>42</v>
      </c>
      <c r="B24" s="36" t="s">
        <v>32</v>
      </c>
      <c r="C24" s="37" t="s">
        <v>43</v>
      </c>
      <c r="D24" s="38" t="s">
        <v>41</v>
      </c>
      <c r="E24" s="38">
        <v>-293.27999999999997</v>
      </c>
      <c r="F24" s="39" t="str">
        <f t="shared" si="0"/>
        <v>-</v>
      </c>
    </row>
    <row r="25" spans="1:6" x14ac:dyDescent="0.2">
      <c r="A25" s="35" t="s">
        <v>39</v>
      </c>
      <c r="B25" s="36" t="s">
        <v>32</v>
      </c>
      <c r="C25" s="37" t="s">
        <v>44</v>
      </c>
      <c r="D25" s="38">
        <v>3331600</v>
      </c>
      <c r="E25" s="38">
        <v>50948.45</v>
      </c>
      <c r="F25" s="39">
        <f t="shared" si="0"/>
        <v>3280651.55</v>
      </c>
    </row>
    <row r="26" spans="1:6" ht="67.5" x14ac:dyDescent="0.2">
      <c r="A26" s="40" t="s">
        <v>45</v>
      </c>
      <c r="B26" s="36" t="s">
        <v>32</v>
      </c>
      <c r="C26" s="37" t="s">
        <v>46</v>
      </c>
      <c r="D26" s="38">
        <v>3331600</v>
      </c>
      <c r="E26" s="38">
        <v>44694.49</v>
      </c>
      <c r="F26" s="39">
        <f t="shared" si="0"/>
        <v>3286905.51</v>
      </c>
    </row>
    <row r="27" spans="1:6" ht="90" x14ac:dyDescent="0.2">
      <c r="A27" s="40" t="s">
        <v>47</v>
      </c>
      <c r="B27" s="36" t="s">
        <v>32</v>
      </c>
      <c r="C27" s="37" t="s">
        <v>48</v>
      </c>
      <c r="D27" s="38" t="s">
        <v>41</v>
      </c>
      <c r="E27" s="38">
        <v>44694.49</v>
      </c>
      <c r="F27" s="39" t="str">
        <f t="shared" si="0"/>
        <v>-</v>
      </c>
    </row>
    <row r="28" spans="1:6" ht="33.75" x14ac:dyDescent="0.2">
      <c r="A28" s="35" t="s">
        <v>49</v>
      </c>
      <c r="B28" s="36" t="s">
        <v>32</v>
      </c>
      <c r="C28" s="37" t="s">
        <v>50</v>
      </c>
      <c r="D28" s="38" t="s">
        <v>41</v>
      </c>
      <c r="E28" s="38">
        <v>6253.96</v>
      </c>
      <c r="F28" s="39" t="str">
        <f t="shared" si="0"/>
        <v>-</v>
      </c>
    </row>
    <row r="29" spans="1:6" ht="67.5" x14ac:dyDescent="0.2">
      <c r="A29" s="35" t="s">
        <v>51</v>
      </c>
      <c r="B29" s="36" t="s">
        <v>32</v>
      </c>
      <c r="C29" s="37" t="s">
        <v>52</v>
      </c>
      <c r="D29" s="38" t="s">
        <v>41</v>
      </c>
      <c r="E29" s="38">
        <v>6253.96</v>
      </c>
      <c r="F29" s="39" t="str">
        <f t="shared" si="0"/>
        <v>-</v>
      </c>
    </row>
    <row r="30" spans="1:6" x14ac:dyDescent="0.2">
      <c r="A30" s="35" t="s">
        <v>53</v>
      </c>
      <c r="B30" s="36" t="s">
        <v>32</v>
      </c>
      <c r="C30" s="37" t="s">
        <v>54</v>
      </c>
      <c r="D30" s="38">
        <v>972400</v>
      </c>
      <c r="E30" s="38" t="s">
        <v>41</v>
      </c>
      <c r="F30" s="39">
        <f t="shared" si="0"/>
        <v>972400</v>
      </c>
    </row>
    <row r="31" spans="1:6" x14ac:dyDescent="0.2">
      <c r="A31" s="35" t="s">
        <v>55</v>
      </c>
      <c r="B31" s="36" t="s">
        <v>32</v>
      </c>
      <c r="C31" s="37" t="s">
        <v>56</v>
      </c>
      <c r="D31" s="38">
        <v>972400</v>
      </c>
      <c r="E31" s="38" t="s">
        <v>41</v>
      </c>
      <c r="F31" s="39">
        <f t="shared" si="0"/>
        <v>972400</v>
      </c>
    </row>
    <row r="32" spans="1:6" x14ac:dyDescent="0.2">
      <c r="A32" s="35" t="s">
        <v>55</v>
      </c>
      <c r="B32" s="36" t="s">
        <v>32</v>
      </c>
      <c r="C32" s="37" t="s">
        <v>57</v>
      </c>
      <c r="D32" s="38">
        <v>972400</v>
      </c>
      <c r="E32" s="38" t="s">
        <v>41</v>
      </c>
      <c r="F32" s="39">
        <f t="shared" si="0"/>
        <v>972400</v>
      </c>
    </row>
    <row r="33" spans="1:6" x14ac:dyDescent="0.2">
      <c r="A33" s="35" t="s">
        <v>58</v>
      </c>
      <c r="B33" s="36" t="s">
        <v>32</v>
      </c>
      <c r="C33" s="37" t="s">
        <v>59</v>
      </c>
      <c r="D33" s="38">
        <v>5500600</v>
      </c>
      <c r="E33" s="38">
        <v>104576.12</v>
      </c>
      <c r="F33" s="39">
        <f t="shared" si="0"/>
        <v>5396023.8799999999</v>
      </c>
    </row>
    <row r="34" spans="1:6" x14ac:dyDescent="0.2">
      <c r="A34" s="35" t="s">
        <v>60</v>
      </c>
      <c r="B34" s="36" t="s">
        <v>32</v>
      </c>
      <c r="C34" s="37" t="s">
        <v>61</v>
      </c>
      <c r="D34" s="38">
        <v>566300</v>
      </c>
      <c r="E34" s="38">
        <v>16593.810000000001</v>
      </c>
      <c r="F34" s="39">
        <f t="shared" si="0"/>
        <v>549706.18999999994</v>
      </c>
    </row>
    <row r="35" spans="1:6" ht="33.75" x14ac:dyDescent="0.2">
      <c r="A35" s="35" t="s">
        <v>62</v>
      </c>
      <c r="B35" s="36" t="s">
        <v>32</v>
      </c>
      <c r="C35" s="37" t="s">
        <v>63</v>
      </c>
      <c r="D35" s="38">
        <v>566300</v>
      </c>
      <c r="E35" s="38">
        <v>16593.810000000001</v>
      </c>
      <c r="F35" s="39">
        <f t="shared" si="0"/>
        <v>549706.18999999994</v>
      </c>
    </row>
    <row r="36" spans="1:6" ht="67.5" x14ac:dyDescent="0.2">
      <c r="A36" s="35" t="s">
        <v>64</v>
      </c>
      <c r="B36" s="36" t="s">
        <v>32</v>
      </c>
      <c r="C36" s="37" t="s">
        <v>65</v>
      </c>
      <c r="D36" s="38" t="s">
        <v>41</v>
      </c>
      <c r="E36" s="38">
        <v>16593.810000000001</v>
      </c>
      <c r="F36" s="39" t="str">
        <f t="shared" si="0"/>
        <v>-</v>
      </c>
    </row>
    <row r="37" spans="1:6" x14ac:dyDescent="0.2">
      <c r="A37" s="35" t="s">
        <v>66</v>
      </c>
      <c r="B37" s="36" t="s">
        <v>32</v>
      </c>
      <c r="C37" s="37" t="s">
        <v>67</v>
      </c>
      <c r="D37" s="38">
        <v>4934300</v>
      </c>
      <c r="E37" s="38">
        <v>87982.31</v>
      </c>
      <c r="F37" s="39">
        <f t="shared" si="0"/>
        <v>4846317.6900000004</v>
      </c>
    </row>
    <row r="38" spans="1:6" x14ac:dyDescent="0.2">
      <c r="A38" s="35" t="s">
        <v>68</v>
      </c>
      <c r="B38" s="36" t="s">
        <v>32</v>
      </c>
      <c r="C38" s="37" t="s">
        <v>69</v>
      </c>
      <c r="D38" s="38">
        <v>500000</v>
      </c>
      <c r="E38" s="38">
        <v>21242</v>
      </c>
      <c r="F38" s="39">
        <f t="shared" si="0"/>
        <v>478758</v>
      </c>
    </row>
    <row r="39" spans="1:6" ht="33.75" x14ac:dyDescent="0.2">
      <c r="A39" s="35" t="s">
        <v>70</v>
      </c>
      <c r="B39" s="36" t="s">
        <v>32</v>
      </c>
      <c r="C39" s="37" t="s">
        <v>71</v>
      </c>
      <c r="D39" s="38">
        <v>500000</v>
      </c>
      <c r="E39" s="38">
        <v>21242</v>
      </c>
      <c r="F39" s="39">
        <f t="shared" si="0"/>
        <v>478758</v>
      </c>
    </row>
    <row r="40" spans="1:6" x14ac:dyDescent="0.2">
      <c r="A40" s="35" t="s">
        <v>72</v>
      </c>
      <c r="B40" s="36" t="s">
        <v>32</v>
      </c>
      <c r="C40" s="37" t="s">
        <v>73</v>
      </c>
      <c r="D40" s="38">
        <v>4434300</v>
      </c>
      <c r="E40" s="38">
        <v>66740.31</v>
      </c>
      <c r="F40" s="39">
        <f t="shared" si="0"/>
        <v>4367559.6900000004</v>
      </c>
    </row>
    <row r="41" spans="1:6" ht="33.75" x14ac:dyDescent="0.2">
      <c r="A41" s="35" t="s">
        <v>74</v>
      </c>
      <c r="B41" s="36" t="s">
        <v>32</v>
      </c>
      <c r="C41" s="37" t="s">
        <v>75</v>
      </c>
      <c r="D41" s="38">
        <v>4434300</v>
      </c>
      <c r="E41" s="38">
        <v>66740.31</v>
      </c>
      <c r="F41" s="39">
        <f t="shared" si="0"/>
        <v>4367559.6900000004</v>
      </c>
    </row>
    <row r="42" spans="1:6" x14ac:dyDescent="0.2">
      <c r="A42" s="35" t="s">
        <v>76</v>
      </c>
      <c r="B42" s="36" t="s">
        <v>32</v>
      </c>
      <c r="C42" s="37" t="s">
        <v>77</v>
      </c>
      <c r="D42" s="38">
        <v>17700</v>
      </c>
      <c r="E42" s="38">
        <v>1100</v>
      </c>
      <c r="F42" s="39">
        <f t="shared" si="0"/>
        <v>16600</v>
      </c>
    </row>
    <row r="43" spans="1:6" ht="45" x14ac:dyDescent="0.2">
      <c r="A43" s="35" t="s">
        <v>78</v>
      </c>
      <c r="B43" s="36" t="s">
        <v>32</v>
      </c>
      <c r="C43" s="37" t="s">
        <v>79</v>
      </c>
      <c r="D43" s="38">
        <v>17700</v>
      </c>
      <c r="E43" s="38">
        <v>1100</v>
      </c>
      <c r="F43" s="39">
        <f t="shared" si="0"/>
        <v>16600</v>
      </c>
    </row>
    <row r="44" spans="1:6" ht="67.5" x14ac:dyDescent="0.2">
      <c r="A44" s="35" t="s">
        <v>80</v>
      </c>
      <c r="B44" s="36" t="s">
        <v>32</v>
      </c>
      <c r="C44" s="37" t="s">
        <v>81</v>
      </c>
      <c r="D44" s="38">
        <v>17700</v>
      </c>
      <c r="E44" s="38">
        <v>1100</v>
      </c>
      <c r="F44" s="39">
        <f t="shared" si="0"/>
        <v>16600</v>
      </c>
    </row>
    <row r="45" spans="1:6" ht="33.75" x14ac:dyDescent="0.2">
      <c r="A45" s="35" t="s">
        <v>82</v>
      </c>
      <c r="B45" s="36" t="s">
        <v>32</v>
      </c>
      <c r="C45" s="37" t="s">
        <v>83</v>
      </c>
      <c r="D45" s="38">
        <v>42300</v>
      </c>
      <c r="E45" s="38">
        <v>7151</v>
      </c>
      <c r="F45" s="39">
        <f t="shared" si="0"/>
        <v>35149</v>
      </c>
    </row>
    <row r="46" spans="1:6" ht="78.75" x14ac:dyDescent="0.2">
      <c r="A46" s="40" t="s">
        <v>84</v>
      </c>
      <c r="B46" s="36" t="s">
        <v>32</v>
      </c>
      <c r="C46" s="37" t="s">
        <v>85</v>
      </c>
      <c r="D46" s="38">
        <v>42300</v>
      </c>
      <c r="E46" s="38">
        <v>7151</v>
      </c>
      <c r="F46" s="39">
        <f t="shared" si="0"/>
        <v>35149</v>
      </c>
    </row>
    <row r="47" spans="1:6" ht="67.5" x14ac:dyDescent="0.2">
      <c r="A47" s="40" t="s">
        <v>86</v>
      </c>
      <c r="B47" s="36" t="s">
        <v>32</v>
      </c>
      <c r="C47" s="37" t="s">
        <v>87</v>
      </c>
      <c r="D47" s="38">
        <v>42300</v>
      </c>
      <c r="E47" s="38">
        <v>7151</v>
      </c>
      <c r="F47" s="39">
        <f t="shared" si="0"/>
        <v>35149</v>
      </c>
    </row>
    <row r="48" spans="1:6" ht="56.25" x14ac:dyDescent="0.2">
      <c r="A48" s="35" t="s">
        <v>88</v>
      </c>
      <c r="B48" s="36" t="s">
        <v>32</v>
      </c>
      <c r="C48" s="37" t="s">
        <v>89</v>
      </c>
      <c r="D48" s="38">
        <v>42300</v>
      </c>
      <c r="E48" s="38">
        <v>7151</v>
      </c>
      <c r="F48" s="39">
        <f t="shared" si="0"/>
        <v>35149</v>
      </c>
    </row>
    <row r="49" spans="1:6" x14ac:dyDescent="0.2">
      <c r="A49" s="35" t="s">
        <v>90</v>
      </c>
      <c r="B49" s="36" t="s">
        <v>32</v>
      </c>
      <c r="C49" s="37" t="s">
        <v>91</v>
      </c>
      <c r="D49" s="38">
        <v>6100</v>
      </c>
      <c r="E49" s="38">
        <v>500</v>
      </c>
      <c r="F49" s="39">
        <f t="shared" si="0"/>
        <v>5600</v>
      </c>
    </row>
    <row r="50" spans="1:6" ht="90" x14ac:dyDescent="0.2">
      <c r="A50" s="40" t="s">
        <v>92</v>
      </c>
      <c r="B50" s="36" t="s">
        <v>32</v>
      </c>
      <c r="C50" s="37" t="s">
        <v>93</v>
      </c>
      <c r="D50" s="38">
        <v>6100</v>
      </c>
      <c r="E50" s="38">
        <v>500</v>
      </c>
      <c r="F50" s="39">
        <f t="shared" si="0"/>
        <v>5600</v>
      </c>
    </row>
    <row r="51" spans="1:6" ht="78.75" x14ac:dyDescent="0.2">
      <c r="A51" s="40" t="s">
        <v>94</v>
      </c>
      <c r="B51" s="36" t="s">
        <v>32</v>
      </c>
      <c r="C51" s="37" t="s">
        <v>95</v>
      </c>
      <c r="D51" s="38">
        <v>6100</v>
      </c>
      <c r="E51" s="38">
        <v>500</v>
      </c>
      <c r="F51" s="39">
        <f t="shared" si="0"/>
        <v>5600</v>
      </c>
    </row>
    <row r="52" spans="1:6" ht="67.5" x14ac:dyDescent="0.2">
      <c r="A52" s="35" t="s">
        <v>96</v>
      </c>
      <c r="B52" s="36" t="s">
        <v>32</v>
      </c>
      <c r="C52" s="37" t="s">
        <v>97</v>
      </c>
      <c r="D52" s="38">
        <v>6100</v>
      </c>
      <c r="E52" s="38">
        <v>500</v>
      </c>
      <c r="F52" s="39">
        <f t="shared" si="0"/>
        <v>5600</v>
      </c>
    </row>
    <row r="53" spans="1:6" x14ac:dyDescent="0.2">
      <c r="A53" s="35" t="s">
        <v>98</v>
      </c>
      <c r="B53" s="36" t="s">
        <v>32</v>
      </c>
      <c r="C53" s="37" t="s">
        <v>99</v>
      </c>
      <c r="D53" s="38">
        <v>31004000</v>
      </c>
      <c r="E53" s="38">
        <v>2837419.54</v>
      </c>
      <c r="F53" s="39">
        <f t="shared" si="0"/>
        <v>28166580.460000001</v>
      </c>
    </row>
    <row r="54" spans="1:6" ht="33.75" x14ac:dyDescent="0.2">
      <c r="A54" s="35" t="s">
        <v>100</v>
      </c>
      <c r="B54" s="36" t="s">
        <v>32</v>
      </c>
      <c r="C54" s="37" t="s">
        <v>101</v>
      </c>
      <c r="D54" s="38">
        <v>31004000</v>
      </c>
      <c r="E54" s="38">
        <v>2837419.54</v>
      </c>
      <c r="F54" s="39">
        <f t="shared" si="0"/>
        <v>28166580.460000001</v>
      </c>
    </row>
    <row r="55" spans="1:6" ht="22.5" x14ac:dyDescent="0.2">
      <c r="A55" s="35" t="s">
        <v>102</v>
      </c>
      <c r="B55" s="36" t="s">
        <v>32</v>
      </c>
      <c r="C55" s="37" t="s">
        <v>103</v>
      </c>
      <c r="D55" s="38">
        <v>21382600</v>
      </c>
      <c r="E55" s="38">
        <v>2830400</v>
      </c>
      <c r="F55" s="39">
        <f t="shared" si="0"/>
        <v>18552200</v>
      </c>
    </row>
    <row r="56" spans="1:6" x14ac:dyDescent="0.2">
      <c r="A56" s="35" t="s">
        <v>104</v>
      </c>
      <c r="B56" s="36" t="s">
        <v>32</v>
      </c>
      <c r="C56" s="37" t="s">
        <v>105</v>
      </c>
      <c r="D56" s="38">
        <v>20970700</v>
      </c>
      <c r="E56" s="38">
        <v>2796100</v>
      </c>
      <c r="F56" s="39">
        <f t="shared" si="0"/>
        <v>18174600</v>
      </c>
    </row>
    <row r="57" spans="1:6" ht="22.5" x14ac:dyDescent="0.2">
      <c r="A57" s="35" t="s">
        <v>106</v>
      </c>
      <c r="B57" s="36" t="s">
        <v>32</v>
      </c>
      <c r="C57" s="37" t="s">
        <v>107</v>
      </c>
      <c r="D57" s="38">
        <v>20970700</v>
      </c>
      <c r="E57" s="38">
        <v>2796100</v>
      </c>
      <c r="F57" s="39">
        <f t="shared" si="0"/>
        <v>18174600</v>
      </c>
    </row>
    <row r="58" spans="1:6" ht="22.5" x14ac:dyDescent="0.2">
      <c r="A58" s="35" t="s">
        <v>108</v>
      </c>
      <c r="B58" s="36" t="s">
        <v>32</v>
      </c>
      <c r="C58" s="37" t="s">
        <v>109</v>
      </c>
      <c r="D58" s="38">
        <v>411900</v>
      </c>
      <c r="E58" s="38">
        <v>34300</v>
      </c>
      <c r="F58" s="39">
        <f t="shared" si="0"/>
        <v>377600</v>
      </c>
    </row>
    <row r="59" spans="1:6" ht="22.5" x14ac:dyDescent="0.2">
      <c r="A59" s="35" t="s">
        <v>110</v>
      </c>
      <c r="B59" s="36" t="s">
        <v>32</v>
      </c>
      <c r="C59" s="37" t="s">
        <v>111</v>
      </c>
      <c r="D59" s="38">
        <v>411900</v>
      </c>
      <c r="E59" s="38">
        <v>34300</v>
      </c>
      <c r="F59" s="39">
        <f t="shared" si="0"/>
        <v>377600</v>
      </c>
    </row>
    <row r="60" spans="1:6" ht="22.5" x14ac:dyDescent="0.2">
      <c r="A60" s="35" t="s">
        <v>112</v>
      </c>
      <c r="B60" s="36" t="s">
        <v>32</v>
      </c>
      <c r="C60" s="37" t="s">
        <v>113</v>
      </c>
      <c r="D60" s="38">
        <v>705400</v>
      </c>
      <c r="E60" s="38">
        <v>7019.54</v>
      </c>
      <c r="F60" s="39">
        <f t="shared" si="0"/>
        <v>698380.46</v>
      </c>
    </row>
    <row r="61" spans="1:6" ht="33.75" x14ac:dyDescent="0.2">
      <c r="A61" s="35" t="s">
        <v>114</v>
      </c>
      <c r="B61" s="36" t="s">
        <v>32</v>
      </c>
      <c r="C61" s="37" t="s">
        <v>115</v>
      </c>
      <c r="D61" s="38">
        <v>200</v>
      </c>
      <c r="E61" s="38" t="s">
        <v>41</v>
      </c>
      <c r="F61" s="39">
        <f t="shared" si="0"/>
        <v>200</v>
      </c>
    </row>
    <row r="62" spans="1:6" ht="33.75" x14ac:dyDescent="0.2">
      <c r="A62" s="35" t="s">
        <v>116</v>
      </c>
      <c r="B62" s="36" t="s">
        <v>32</v>
      </c>
      <c r="C62" s="37" t="s">
        <v>117</v>
      </c>
      <c r="D62" s="38">
        <v>200</v>
      </c>
      <c r="E62" s="38" t="s">
        <v>41</v>
      </c>
      <c r="F62" s="39">
        <f t="shared" si="0"/>
        <v>200</v>
      </c>
    </row>
    <row r="63" spans="1:6" ht="33.75" x14ac:dyDescent="0.2">
      <c r="A63" s="35" t="s">
        <v>118</v>
      </c>
      <c r="B63" s="36" t="s">
        <v>32</v>
      </c>
      <c r="C63" s="37" t="s">
        <v>119</v>
      </c>
      <c r="D63" s="38">
        <v>705200</v>
      </c>
      <c r="E63" s="38">
        <v>7019.54</v>
      </c>
      <c r="F63" s="39">
        <f t="shared" si="0"/>
        <v>698180.46</v>
      </c>
    </row>
    <row r="64" spans="1:6" ht="33.75" x14ac:dyDescent="0.2">
      <c r="A64" s="35" t="s">
        <v>120</v>
      </c>
      <c r="B64" s="36" t="s">
        <v>32</v>
      </c>
      <c r="C64" s="37" t="s">
        <v>121</v>
      </c>
      <c r="D64" s="38">
        <v>705200</v>
      </c>
      <c r="E64" s="38">
        <v>7019.54</v>
      </c>
      <c r="F64" s="39">
        <f t="shared" si="0"/>
        <v>698180.46</v>
      </c>
    </row>
    <row r="65" spans="1:6" x14ac:dyDescent="0.2">
      <c r="A65" s="35" t="s">
        <v>122</v>
      </c>
      <c r="B65" s="36" t="s">
        <v>32</v>
      </c>
      <c r="C65" s="37" t="s">
        <v>123</v>
      </c>
      <c r="D65" s="38">
        <v>8916000</v>
      </c>
      <c r="E65" s="38" t="s">
        <v>41</v>
      </c>
      <c r="F65" s="39">
        <f t="shared" si="0"/>
        <v>8916000</v>
      </c>
    </row>
    <row r="66" spans="1:6" ht="45" x14ac:dyDescent="0.2">
      <c r="A66" s="35" t="s">
        <v>124</v>
      </c>
      <c r="B66" s="36" t="s">
        <v>32</v>
      </c>
      <c r="C66" s="37" t="s">
        <v>125</v>
      </c>
      <c r="D66" s="38">
        <v>8916000</v>
      </c>
      <c r="E66" s="38" t="s">
        <v>41</v>
      </c>
      <c r="F66" s="39">
        <f t="shared" si="0"/>
        <v>8916000</v>
      </c>
    </row>
    <row r="67" spans="1:6" ht="56.25" x14ac:dyDescent="0.2">
      <c r="A67" s="35" t="s">
        <v>126</v>
      </c>
      <c r="B67" s="36" t="s">
        <v>32</v>
      </c>
      <c r="C67" s="37" t="s">
        <v>127</v>
      </c>
      <c r="D67" s="38">
        <v>8916000</v>
      </c>
      <c r="E67" s="38" t="s">
        <v>41</v>
      </c>
      <c r="F67" s="39">
        <f t="shared" si="0"/>
        <v>8916000</v>
      </c>
    </row>
    <row r="68" spans="1:6" ht="12.75" customHeight="1" x14ac:dyDescent="0.2">
      <c r="A68" s="41"/>
      <c r="B68" s="42"/>
      <c r="C68" s="42"/>
      <c r="D68" s="43"/>
      <c r="E68" s="43"/>
      <c r="F68" s="43"/>
    </row>
  </sheetData>
  <mergeCells count="12">
    <mergeCell ref="B11:B17"/>
    <mergeCell ref="D11:D17"/>
    <mergeCell ref="C11:C17"/>
    <mergeCell ref="A11:A17"/>
    <mergeCell ref="F11:F17"/>
    <mergeCell ref="E11:E17"/>
    <mergeCell ref="A1:D1"/>
    <mergeCell ref="A4:D4"/>
    <mergeCell ref="A2:D2"/>
    <mergeCell ref="B6:D6"/>
    <mergeCell ref="B7:D7"/>
    <mergeCell ref="A10:D10"/>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89"/>
  <sheetViews>
    <sheetView showGridLines="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96" t="s">
        <v>128</v>
      </c>
      <c r="B2" s="96"/>
      <c r="C2" s="96"/>
      <c r="D2" s="96"/>
      <c r="E2" s="1"/>
      <c r="F2" s="14" t="s">
        <v>129</v>
      </c>
    </row>
    <row r="3" spans="1:6" ht="13.5" customHeight="1" x14ac:dyDescent="0.2">
      <c r="A3" s="5"/>
      <c r="B3" s="5"/>
      <c r="C3" s="44"/>
      <c r="D3" s="10"/>
      <c r="E3" s="10"/>
      <c r="F3" s="10"/>
    </row>
    <row r="4" spans="1:6" ht="10.15" customHeight="1" x14ac:dyDescent="0.2">
      <c r="A4" s="115" t="s">
        <v>22</v>
      </c>
      <c r="B4" s="101" t="s">
        <v>23</v>
      </c>
      <c r="C4" s="113" t="s">
        <v>130</v>
      </c>
      <c r="D4" s="104" t="s">
        <v>25</v>
      </c>
      <c r="E4" s="118" t="s">
        <v>26</v>
      </c>
      <c r="F4" s="110" t="s">
        <v>27</v>
      </c>
    </row>
    <row r="5" spans="1:6" ht="5.45" customHeight="1" x14ac:dyDescent="0.2">
      <c r="A5" s="116"/>
      <c r="B5" s="102"/>
      <c r="C5" s="114"/>
      <c r="D5" s="105"/>
      <c r="E5" s="119"/>
      <c r="F5" s="111"/>
    </row>
    <row r="6" spans="1:6" ht="9.6" customHeight="1" x14ac:dyDescent="0.2">
      <c r="A6" s="116"/>
      <c r="B6" s="102"/>
      <c r="C6" s="114"/>
      <c r="D6" s="105"/>
      <c r="E6" s="119"/>
      <c r="F6" s="111"/>
    </row>
    <row r="7" spans="1:6" ht="6" customHeight="1" x14ac:dyDescent="0.2">
      <c r="A7" s="116"/>
      <c r="B7" s="102"/>
      <c r="C7" s="114"/>
      <c r="D7" s="105"/>
      <c r="E7" s="119"/>
      <c r="F7" s="111"/>
    </row>
    <row r="8" spans="1:6" ht="6.6" customHeight="1" x14ac:dyDescent="0.2">
      <c r="A8" s="116"/>
      <c r="B8" s="102"/>
      <c r="C8" s="114"/>
      <c r="D8" s="105"/>
      <c r="E8" s="119"/>
      <c r="F8" s="111"/>
    </row>
    <row r="9" spans="1:6" ht="10.9" customHeight="1" x14ac:dyDescent="0.2">
      <c r="A9" s="116"/>
      <c r="B9" s="102"/>
      <c r="C9" s="114"/>
      <c r="D9" s="105"/>
      <c r="E9" s="119"/>
      <c r="F9" s="111"/>
    </row>
    <row r="10" spans="1:6" ht="4.1500000000000004" hidden="1" customHeight="1" x14ac:dyDescent="0.2">
      <c r="A10" s="116"/>
      <c r="B10" s="102"/>
      <c r="C10" s="45"/>
      <c r="D10" s="105"/>
      <c r="E10" s="46"/>
      <c r="F10" s="47"/>
    </row>
    <row r="11" spans="1:6" ht="13.15" hidden="1" customHeight="1" x14ac:dyDescent="0.2">
      <c r="A11" s="117"/>
      <c r="B11" s="103"/>
      <c r="C11" s="48"/>
      <c r="D11" s="106"/>
      <c r="E11" s="49"/>
      <c r="F11" s="50"/>
    </row>
    <row r="12" spans="1:6" ht="13.5" customHeight="1" x14ac:dyDescent="0.2">
      <c r="A12" s="19">
        <v>1</v>
      </c>
      <c r="B12" s="20">
        <v>2</v>
      </c>
      <c r="C12" s="21">
        <v>3</v>
      </c>
      <c r="D12" s="22" t="s">
        <v>28</v>
      </c>
      <c r="E12" s="51" t="s">
        <v>29</v>
      </c>
      <c r="F12" s="24" t="s">
        <v>30</v>
      </c>
    </row>
    <row r="13" spans="1:6" x14ac:dyDescent="0.2">
      <c r="A13" s="52" t="s">
        <v>131</v>
      </c>
      <c r="B13" s="53" t="s">
        <v>132</v>
      </c>
      <c r="C13" s="54" t="s">
        <v>133</v>
      </c>
      <c r="D13" s="55">
        <v>43304100</v>
      </c>
      <c r="E13" s="56">
        <v>1188605.1200000001</v>
      </c>
      <c r="F13" s="57">
        <f>IF(OR(D13="-",IF(E13="-",0,E13)&gt;=IF(D13="-",0,D13)),"-",IF(D13="-",0,D13)-IF(E13="-",0,E13))</f>
        <v>42115494.880000003</v>
      </c>
    </row>
    <row r="14" spans="1:6" x14ac:dyDescent="0.2">
      <c r="A14" s="58" t="s">
        <v>34</v>
      </c>
      <c r="B14" s="59"/>
      <c r="C14" s="60"/>
      <c r="D14" s="61"/>
      <c r="E14" s="62"/>
      <c r="F14" s="63"/>
    </row>
    <row r="15" spans="1:6" ht="22.5" x14ac:dyDescent="0.2">
      <c r="A15" s="52" t="s">
        <v>134</v>
      </c>
      <c r="B15" s="53" t="s">
        <v>132</v>
      </c>
      <c r="C15" s="54" t="s">
        <v>135</v>
      </c>
      <c r="D15" s="55">
        <v>43304100</v>
      </c>
      <c r="E15" s="56">
        <v>1188605.1200000001</v>
      </c>
      <c r="F15" s="57">
        <f t="shared" ref="F15:F46" si="0">IF(OR(D15="-",IF(E15="-",0,E15)&gt;=IF(D15="-",0,D15)),"-",IF(D15="-",0,D15)-IF(E15="-",0,E15))</f>
        <v>42115494.880000003</v>
      </c>
    </row>
    <row r="16" spans="1:6" ht="45" x14ac:dyDescent="0.2">
      <c r="A16" s="52" t="s">
        <v>136</v>
      </c>
      <c r="B16" s="53" t="s">
        <v>132</v>
      </c>
      <c r="C16" s="54" t="s">
        <v>137</v>
      </c>
      <c r="D16" s="55">
        <v>100000</v>
      </c>
      <c r="E16" s="56" t="s">
        <v>41</v>
      </c>
      <c r="F16" s="57">
        <f t="shared" si="0"/>
        <v>100000</v>
      </c>
    </row>
    <row r="17" spans="1:6" ht="33.75" x14ac:dyDescent="0.2">
      <c r="A17" s="25" t="s">
        <v>138</v>
      </c>
      <c r="B17" s="64" t="s">
        <v>132</v>
      </c>
      <c r="C17" s="27" t="s">
        <v>139</v>
      </c>
      <c r="D17" s="28">
        <v>100000</v>
      </c>
      <c r="E17" s="65" t="s">
        <v>41</v>
      </c>
      <c r="F17" s="66">
        <f t="shared" si="0"/>
        <v>100000</v>
      </c>
    </row>
    <row r="18" spans="1:6" ht="33.75" x14ac:dyDescent="0.2">
      <c r="A18" s="25" t="s">
        <v>138</v>
      </c>
      <c r="B18" s="64" t="s">
        <v>132</v>
      </c>
      <c r="C18" s="27" t="s">
        <v>140</v>
      </c>
      <c r="D18" s="28">
        <v>100000</v>
      </c>
      <c r="E18" s="65" t="s">
        <v>41</v>
      </c>
      <c r="F18" s="66">
        <f t="shared" si="0"/>
        <v>100000</v>
      </c>
    </row>
    <row r="19" spans="1:6" ht="45" x14ac:dyDescent="0.2">
      <c r="A19" s="52" t="s">
        <v>141</v>
      </c>
      <c r="B19" s="53" t="s">
        <v>132</v>
      </c>
      <c r="C19" s="54" t="s">
        <v>142</v>
      </c>
      <c r="D19" s="55">
        <v>13407000</v>
      </c>
      <c r="E19" s="56">
        <v>416713.28</v>
      </c>
      <c r="F19" s="57">
        <f t="shared" si="0"/>
        <v>12990286.720000001</v>
      </c>
    </row>
    <row r="20" spans="1:6" ht="56.25" x14ac:dyDescent="0.2">
      <c r="A20" s="25" t="s">
        <v>143</v>
      </c>
      <c r="B20" s="64" t="s">
        <v>132</v>
      </c>
      <c r="C20" s="27" t="s">
        <v>144</v>
      </c>
      <c r="D20" s="28">
        <v>12635000</v>
      </c>
      <c r="E20" s="65">
        <v>389962.31</v>
      </c>
      <c r="F20" s="66">
        <f t="shared" si="0"/>
        <v>12245037.689999999</v>
      </c>
    </row>
    <row r="21" spans="1:6" ht="56.25" x14ac:dyDescent="0.2">
      <c r="A21" s="25" t="s">
        <v>143</v>
      </c>
      <c r="B21" s="64" t="s">
        <v>132</v>
      </c>
      <c r="C21" s="27" t="s">
        <v>145</v>
      </c>
      <c r="D21" s="28">
        <v>9273000</v>
      </c>
      <c r="E21" s="65">
        <v>387703.51</v>
      </c>
      <c r="F21" s="66">
        <f t="shared" si="0"/>
        <v>8885296.4900000002</v>
      </c>
    </row>
    <row r="22" spans="1:6" ht="56.25" x14ac:dyDescent="0.2">
      <c r="A22" s="25" t="s">
        <v>143</v>
      </c>
      <c r="B22" s="64" t="s">
        <v>132</v>
      </c>
      <c r="C22" s="27" t="s">
        <v>146</v>
      </c>
      <c r="D22" s="28">
        <v>561600</v>
      </c>
      <c r="E22" s="65">
        <v>2258.8000000000002</v>
      </c>
      <c r="F22" s="66">
        <f t="shared" si="0"/>
        <v>559341.19999999995</v>
      </c>
    </row>
    <row r="23" spans="1:6" ht="56.25" x14ac:dyDescent="0.2">
      <c r="A23" s="25" t="s">
        <v>143</v>
      </c>
      <c r="B23" s="64" t="s">
        <v>132</v>
      </c>
      <c r="C23" s="27" t="s">
        <v>147</v>
      </c>
      <c r="D23" s="28">
        <v>2800400</v>
      </c>
      <c r="E23" s="65" t="s">
        <v>41</v>
      </c>
      <c r="F23" s="66">
        <f t="shared" si="0"/>
        <v>2800400</v>
      </c>
    </row>
    <row r="24" spans="1:6" ht="56.25" x14ac:dyDescent="0.2">
      <c r="A24" s="25" t="s">
        <v>148</v>
      </c>
      <c r="B24" s="64" t="s">
        <v>132</v>
      </c>
      <c r="C24" s="27" t="s">
        <v>149</v>
      </c>
      <c r="D24" s="28">
        <v>650500</v>
      </c>
      <c r="E24" s="65">
        <v>26750.97</v>
      </c>
      <c r="F24" s="66">
        <f t="shared" si="0"/>
        <v>623749.03</v>
      </c>
    </row>
    <row r="25" spans="1:6" ht="56.25" x14ac:dyDescent="0.2">
      <c r="A25" s="25" t="s">
        <v>148</v>
      </c>
      <c r="B25" s="64" t="s">
        <v>132</v>
      </c>
      <c r="C25" s="27" t="s">
        <v>150</v>
      </c>
      <c r="D25" s="28">
        <v>433300</v>
      </c>
      <c r="E25" s="65">
        <v>5192.49</v>
      </c>
      <c r="F25" s="66">
        <f t="shared" si="0"/>
        <v>428107.51</v>
      </c>
    </row>
    <row r="26" spans="1:6" ht="56.25" x14ac:dyDescent="0.2">
      <c r="A26" s="25" t="s">
        <v>148</v>
      </c>
      <c r="B26" s="64" t="s">
        <v>132</v>
      </c>
      <c r="C26" s="27" t="s">
        <v>151</v>
      </c>
      <c r="D26" s="28">
        <v>216200</v>
      </c>
      <c r="E26" s="65">
        <v>21558.48</v>
      </c>
      <c r="F26" s="66">
        <f t="shared" si="0"/>
        <v>194641.52</v>
      </c>
    </row>
    <row r="27" spans="1:6" ht="56.25" x14ac:dyDescent="0.2">
      <c r="A27" s="25" t="s">
        <v>148</v>
      </c>
      <c r="B27" s="64" t="s">
        <v>132</v>
      </c>
      <c r="C27" s="27" t="s">
        <v>152</v>
      </c>
      <c r="D27" s="28">
        <v>1000</v>
      </c>
      <c r="E27" s="65" t="s">
        <v>41</v>
      </c>
      <c r="F27" s="66">
        <f t="shared" si="0"/>
        <v>1000</v>
      </c>
    </row>
    <row r="28" spans="1:6" ht="135" x14ac:dyDescent="0.2">
      <c r="A28" s="67" t="s">
        <v>153</v>
      </c>
      <c r="B28" s="64" t="s">
        <v>132</v>
      </c>
      <c r="C28" s="27" t="s">
        <v>154</v>
      </c>
      <c r="D28" s="28">
        <v>200</v>
      </c>
      <c r="E28" s="65" t="s">
        <v>41</v>
      </c>
      <c r="F28" s="66">
        <f t="shared" si="0"/>
        <v>200</v>
      </c>
    </row>
    <row r="29" spans="1:6" ht="135" x14ac:dyDescent="0.2">
      <c r="A29" s="67" t="s">
        <v>153</v>
      </c>
      <c r="B29" s="64" t="s">
        <v>132</v>
      </c>
      <c r="C29" s="27" t="s">
        <v>155</v>
      </c>
      <c r="D29" s="28">
        <v>200</v>
      </c>
      <c r="E29" s="65" t="s">
        <v>41</v>
      </c>
      <c r="F29" s="66">
        <f t="shared" si="0"/>
        <v>200</v>
      </c>
    </row>
    <row r="30" spans="1:6" ht="101.25" x14ac:dyDescent="0.2">
      <c r="A30" s="67" t="s">
        <v>156</v>
      </c>
      <c r="B30" s="64" t="s">
        <v>132</v>
      </c>
      <c r="C30" s="27" t="s">
        <v>157</v>
      </c>
      <c r="D30" s="28">
        <v>121300</v>
      </c>
      <c r="E30" s="65" t="s">
        <v>41</v>
      </c>
      <c r="F30" s="66">
        <f t="shared" si="0"/>
        <v>121300</v>
      </c>
    </row>
    <row r="31" spans="1:6" ht="101.25" x14ac:dyDescent="0.2">
      <c r="A31" s="67" t="s">
        <v>156</v>
      </c>
      <c r="B31" s="64" t="s">
        <v>132</v>
      </c>
      <c r="C31" s="27" t="s">
        <v>158</v>
      </c>
      <c r="D31" s="28">
        <v>121300</v>
      </c>
      <c r="E31" s="65" t="s">
        <v>41</v>
      </c>
      <c r="F31" s="66">
        <f t="shared" si="0"/>
        <v>121300</v>
      </c>
    </row>
    <row r="32" spans="1:6" ht="33.75" x14ac:dyDescent="0.2">
      <c r="A32" s="52" t="s">
        <v>159</v>
      </c>
      <c r="B32" s="53" t="s">
        <v>132</v>
      </c>
      <c r="C32" s="54" t="s">
        <v>160</v>
      </c>
      <c r="D32" s="55">
        <v>255000</v>
      </c>
      <c r="E32" s="56" t="s">
        <v>41</v>
      </c>
      <c r="F32" s="57">
        <f t="shared" si="0"/>
        <v>255000</v>
      </c>
    </row>
    <row r="33" spans="1:6" ht="135" x14ac:dyDescent="0.2">
      <c r="A33" s="67" t="s">
        <v>161</v>
      </c>
      <c r="B33" s="64" t="s">
        <v>132</v>
      </c>
      <c r="C33" s="27" t="s">
        <v>162</v>
      </c>
      <c r="D33" s="28">
        <v>87200</v>
      </c>
      <c r="E33" s="65" t="s">
        <v>41</v>
      </c>
      <c r="F33" s="66">
        <f t="shared" si="0"/>
        <v>87200</v>
      </c>
    </row>
    <row r="34" spans="1:6" ht="135" x14ac:dyDescent="0.2">
      <c r="A34" s="67" t="s">
        <v>161</v>
      </c>
      <c r="B34" s="64" t="s">
        <v>132</v>
      </c>
      <c r="C34" s="27" t="s">
        <v>163</v>
      </c>
      <c r="D34" s="28">
        <v>87200</v>
      </c>
      <c r="E34" s="65" t="s">
        <v>41</v>
      </c>
      <c r="F34" s="66">
        <f t="shared" si="0"/>
        <v>87200</v>
      </c>
    </row>
    <row r="35" spans="1:6" ht="56.25" x14ac:dyDescent="0.2">
      <c r="A35" s="25" t="s">
        <v>164</v>
      </c>
      <c r="B35" s="64" t="s">
        <v>132</v>
      </c>
      <c r="C35" s="27" t="s">
        <v>165</v>
      </c>
      <c r="D35" s="28">
        <v>167800</v>
      </c>
      <c r="E35" s="65" t="s">
        <v>41</v>
      </c>
      <c r="F35" s="66">
        <f t="shared" si="0"/>
        <v>167800</v>
      </c>
    </row>
    <row r="36" spans="1:6" ht="56.25" x14ac:dyDescent="0.2">
      <c r="A36" s="25" t="s">
        <v>164</v>
      </c>
      <c r="B36" s="64" t="s">
        <v>132</v>
      </c>
      <c r="C36" s="27" t="s">
        <v>166</v>
      </c>
      <c r="D36" s="28">
        <v>167800</v>
      </c>
      <c r="E36" s="65" t="s">
        <v>41</v>
      </c>
      <c r="F36" s="66">
        <f t="shared" si="0"/>
        <v>167800</v>
      </c>
    </row>
    <row r="37" spans="1:6" x14ac:dyDescent="0.2">
      <c r="A37" s="52" t="s">
        <v>167</v>
      </c>
      <c r="B37" s="53" t="s">
        <v>132</v>
      </c>
      <c r="C37" s="54" t="s">
        <v>168</v>
      </c>
      <c r="D37" s="55">
        <v>1837600</v>
      </c>
      <c r="E37" s="56" t="s">
        <v>41</v>
      </c>
      <c r="F37" s="57">
        <f t="shared" si="0"/>
        <v>1837600</v>
      </c>
    </row>
    <row r="38" spans="1:6" ht="56.25" x14ac:dyDescent="0.2">
      <c r="A38" s="25" t="s">
        <v>148</v>
      </c>
      <c r="B38" s="64" t="s">
        <v>132</v>
      </c>
      <c r="C38" s="27" t="s">
        <v>169</v>
      </c>
      <c r="D38" s="28">
        <v>1689300</v>
      </c>
      <c r="E38" s="65" t="s">
        <v>41</v>
      </c>
      <c r="F38" s="66">
        <f t="shared" si="0"/>
        <v>1689300</v>
      </c>
    </row>
    <row r="39" spans="1:6" ht="56.25" x14ac:dyDescent="0.2">
      <c r="A39" s="25" t="s">
        <v>148</v>
      </c>
      <c r="B39" s="64" t="s">
        <v>132</v>
      </c>
      <c r="C39" s="27" t="s">
        <v>170</v>
      </c>
      <c r="D39" s="28">
        <v>1615100</v>
      </c>
      <c r="E39" s="65" t="s">
        <v>41</v>
      </c>
      <c r="F39" s="66">
        <f t="shared" si="0"/>
        <v>1615100</v>
      </c>
    </row>
    <row r="40" spans="1:6" ht="56.25" x14ac:dyDescent="0.2">
      <c r="A40" s="25" t="s">
        <v>148</v>
      </c>
      <c r="B40" s="64" t="s">
        <v>132</v>
      </c>
      <c r="C40" s="27" t="s">
        <v>171</v>
      </c>
      <c r="D40" s="28">
        <v>14200</v>
      </c>
      <c r="E40" s="65" t="s">
        <v>41</v>
      </c>
      <c r="F40" s="66">
        <f t="shared" si="0"/>
        <v>14200</v>
      </c>
    </row>
    <row r="41" spans="1:6" ht="56.25" x14ac:dyDescent="0.2">
      <c r="A41" s="25" t="s">
        <v>148</v>
      </c>
      <c r="B41" s="64" t="s">
        <v>132</v>
      </c>
      <c r="C41" s="27" t="s">
        <v>172</v>
      </c>
      <c r="D41" s="28">
        <v>60000</v>
      </c>
      <c r="E41" s="65" t="s">
        <v>41</v>
      </c>
      <c r="F41" s="66">
        <f t="shared" si="0"/>
        <v>60000</v>
      </c>
    </row>
    <row r="42" spans="1:6" ht="56.25" x14ac:dyDescent="0.2">
      <c r="A42" s="25" t="s">
        <v>173</v>
      </c>
      <c r="B42" s="64" t="s">
        <v>132</v>
      </c>
      <c r="C42" s="27" t="s">
        <v>174</v>
      </c>
      <c r="D42" s="28">
        <v>82400</v>
      </c>
      <c r="E42" s="65" t="s">
        <v>41</v>
      </c>
      <c r="F42" s="66">
        <f t="shared" si="0"/>
        <v>82400</v>
      </c>
    </row>
    <row r="43" spans="1:6" ht="56.25" x14ac:dyDescent="0.2">
      <c r="A43" s="25" t="s">
        <v>173</v>
      </c>
      <c r="B43" s="64" t="s">
        <v>132</v>
      </c>
      <c r="C43" s="27" t="s">
        <v>175</v>
      </c>
      <c r="D43" s="28">
        <v>82400</v>
      </c>
      <c r="E43" s="65" t="s">
        <v>41</v>
      </c>
      <c r="F43" s="66">
        <f t="shared" si="0"/>
        <v>82400</v>
      </c>
    </row>
    <row r="44" spans="1:6" ht="67.5" x14ac:dyDescent="0.2">
      <c r="A44" s="67" t="s">
        <v>176</v>
      </c>
      <c r="B44" s="64" t="s">
        <v>132</v>
      </c>
      <c r="C44" s="27" t="s">
        <v>177</v>
      </c>
      <c r="D44" s="28">
        <v>65900</v>
      </c>
      <c r="E44" s="65" t="s">
        <v>41</v>
      </c>
      <c r="F44" s="66">
        <f t="shared" si="0"/>
        <v>65900</v>
      </c>
    </row>
    <row r="45" spans="1:6" ht="67.5" x14ac:dyDescent="0.2">
      <c r="A45" s="67" t="s">
        <v>176</v>
      </c>
      <c r="B45" s="64" t="s">
        <v>132</v>
      </c>
      <c r="C45" s="27" t="s">
        <v>178</v>
      </c>
      <c r="D45" s="28">
        <v>65900</v>
      </c>
      <c r="E45" s="65" t="s">
        <v>41</v>
      </c>
      <c r="F45" s="66">
        <f t="shared" si="0"/>
        <v>65900</v>
      </c>
    </row>
    <row r="46" spans="1:6" x14ac:dyDescent="0.2">
      <c r="A46" s="52" t="s">
        <v>179</v>
      </c>
      <c r="B46" s="53" t="s">
        <v>132</v>
      </c>
      <c r="C46" s="54" t="s">
        <v>180</v>
      </c>
      <c r="D46" s="55">
        <v>705200</v>
      </c>
      <c r="E46" s="56">
        <v>7019.54</v>
      </c>
      <c r="F46" s="57">
        <f t="shared" si="0"/>
        <v>698180.46</v>
      </c>
    </row>
    <row r="47" spans="1:6" ht="33.75" x14ac:dyDescent="0.2">
      <c r="A47" s="25" t="s">
        <v>181</v>
      </c>
      <c r="B47" s="64" t="s">
        <v>132</v>
      </c>
      <c r="C47" s="27" t="s">
        <v>182</v>
      </c>
      <c r="D47" s="28">
        <v>705200</v>
      </c>
      <c r="E47" s="65">
        <v>7019.54</v>
      </c>
      <c r="F47" s="66">
        <f t="shared" ref="F47:F78" si="1">IF(OR(D47="-",IF(E47="-",0,E47)&gt;=IF(D47="-",0,D47)),"-",IF(D47="-",0,D47)-IF(E47="-",0,E47))</f>
        <v>698180.46</v>
      </c>
    </row>
    <row r="48" spans="1:6" ht="33.75" x14ac:dyDescent="0.2">
      <c r="A48" s="25" t="s">
        <v>181</v>
      </c>
      <c r="B48" s="64" t="s">
        <v>132</v>
      </c>
      <c r="C48" s="27" t="s">
        <v>183</v>
      </c>
      <c r="D48" s="28">
        <v>542800</v>
      </c>
      <c r="E48" s="65">
        <v>7019.54</v>
      </c>
      <c r="F48" s="66">
        <f t="shared" si="1"/>
        <v>535780.46</v>
      </c>
    </row>
    <row r="49" spans="1:6" ht="33.75" x14ac:dyDescent="0.2">
      <c r="A49" s="25" t="s">
        <v>181</v>
      </c>
      <c r="B49" s="64" t="s">
        <v>132</v>
      </c>
      <c r="C49" s="27" t="s">
        <v>184</v>
      </c>
      <c r="D49" s="28">
        <v>162400</v>
      </c>
      <c r="E49" s="65" t="s">
        <v>41</v>
      </c>
      <c r="F49" s="66">
        <f t="shared" si="1"/>
        <v>162400</v>
      </c>
    </row>
    <row r="50" spans="1:6" x14ac:dyDescent="0.2">
      <c r="A50" s="52" t="s">
        <v>185</v>
      </c>
      <c r="B50" s="53" t="s">
        <v>132</v>
      </c>
      <c r="C50" s="54" t="s">
        <v>186</v>
      </c>
      <c r="D50" s="55">
        <v>1601000</v>
      </c>
      <c r="E50" s="56" t="s">
        <v>41</v>
      </c>
      <c r="F50" s="57">
        <f t="shared" si="1"/>
        <v>1601000</v>
      </c>
    </row>
    <row r="51" spans="1:6" ht="67.5" x14ac:dyDescent="0.2">
      <c r="A51" s="67" t="s">
        <v>187</v>
      </c>
      <c r="B51" s="64" t="s">
        <v>132</v>
      </c>
      <c r="C51" s="27" t="s">
        <v>188</v>
      </c>
      <c r="D51" s="28">
        <v>1601000</v>
      </c>
      <c r="E51" s="65" t="s">
        <v>41</v>
      </c>
      <c r="F51" s="66">
        <f t="shared" si="1"/>
        <v>1601000</v>
      </c>
    </row>
    <row r="52" spans="1:6" ht="67.5" x14ac:dyDescent="0.2">
      <c r="A52" s="67" t="s">
        <v>187</v>
      </c>
      <c r="B52" s="64" t="s">
        <v>132</v>
      </c>
      <c r="C52" s="27" t="s">
        <v>189</v>
      </c>
      <c r="D52" s="28">
        <v>1592200</v>
      </c>
      <c r="E52" s="65" t="s">
        <v>41</v>
      </c>
      <c r="F52" s="66">
        <f t="shared" si="1"/>
        <v>1592200</v>
      </c>
    </row>
    <row r="53" spans="1:6" ht="67.5" x14ac:dyDescent="0.2">
      <c r="A53" s="67" t="s">
        <v>187</v>
      </c>
      <c r="B53" s="64" t="s">
        <v>132</v>
      </c>
      <c r="C53" s="27" t="s">
        <v>190</v>
      </c>
      <c r="D53" s="28">
        <v>8800</v>
      </c>
      <c r="E53" s="65" t="s">
        <v>41</v>
      </c>
      <c r="F53" s="66">
        <f t="shared" si="1"/>
        <v>8800</v>
      </c>
    </row>
    <row r="54" spans="1:6" x14ac:dyDescent="0.2">
      <c r="A54" s="52" t="s">
        <v>191</v>
      </c>
      <c r="B54" s="53" t="s">
        <v>132</v>
      </c>
      <c r="C54" s="54" t="s">
        <v>192</v>
      </c>
      <c r="D54" s="55">
        <v>7107200</v>
      </c>
      <c r="E54" s="56" t="s">
        <v>41</v>
      </c>
      <c r="F54" s="57">
        <f t="shared" si="1"/>
        <v>7107200</v>
      </c>
    </row>
    <row r="55" spans="1:6" ht="67.5" x14ac:dyDescent="0.2">
      <c r="A55" s="25" t="s">
        <v>193</v>
      </c>
      <c r="B55" s="64" t="s">
        <v>132</v>
      </c>
      <c r="C55" s="27" t="s">
        <v>194</v>
      </c>
      <c r="D55" s="28">
        <v>7107200</v>
      </c>
      <c r="E55" s="65" t="s">
        <v>41</v>
      </c>
      <c r="F55" s="66">
        <f t="shared" si="1"/>
        <v>7107200</v>
      </c>
    </row>
    <row r="56" spans="1:6" ht="67.5" x14ac:dyDescent="0.2">
      <c r="A56" s="25" t="s">
        <v>193</v>
      </c>
      <c r="B56" s="64" t="s">
        <v>132</v>
      </c>
      <c r="C56" s="27" t="s">
        <v>195</v>
      </c>
      <c r="D56" s="28">
        <v>7107200</v>
      </c>
      <c r="E56" s="65" t="s">
        <v>41</v>
      </c>
      <c r="F56" s="66">
        <f t="shared" si="1"/>
        <v>7107200</v>
      </c>
    </row>
    <row r="57" spans="1:6" x14ac:dyDescent="0.2">
      <c r="A57" s="52" t="s">
        <v>196</v>
      </c>
      <c r="B57" s="53" t="s">
        <v>132</v>
      </c>
      <c r="C57" s="54" t="s">
        <v>197</v>
      </c>
      <c r="D57" s="55">
        <v>50000</v>
      </c>
      <c r="E57" s="56" t="s">
        <v>41</v>
      </c>
      <c r="F57" s="57">
        <f t="shared" si="1"/>
        <v>50000</v>
      </c>
    </row>
    <row r="58" spans="1:6" ht="67.5" x14ac:dyDescent="0.2">
      <c r="A58" s="25" t="s">
        <v>198</v>
      </c>
      <c r="B58" s="64" t="s">
        <v>132</v>
      </c>
      <c r="C58" s="27" t="s">
        <v>199</v>
      </c>
      <c r="D58" s="28">
        <v>50000</v>
      </c>
      <c r="E58" s="65" t="s">
        <v>41</v>
      </c>
      <c r="F58" s="66">
        <f t="shared" si="1"/>
        <v>50000</v>
      </c>
    </row>
    <row r="59" spans="1:6" ht="67.5" x14ac:dyDescent="0.2">
      <c r="A59" s="25" t="s">
        <v>198</v>
      </c>
      <c r="B59" s="64" t="s">
        <v>132</v>
      </c>
      <c r="C59" s="27" t="s">
        <v>200</v>
      </c>
      <c r="D59" s="28">
        <v>50000</v>
      </c>
      <c r="E59" s="65" t="s">
        <v>41</v>
      </c>
      <c r="F59" s="66">
        <f t="shared" si="1"/>
        <v>50000</v>
      </c>
    </row>
    <row r="60" spans="1:6" x14ac:dyDescent="0.2">
      <c r="A60" s="52" t="s">
        <v>201</v>
      </c>
      <c r="B60" s="53" t="s">
        <v>132</v>
      </c>
      <c r="C60" s="54" t="s">
        <v>202</v>
      </c>
      <c r="D60" s="55">
        <v>37200</v>
      </c>
      <c r="E60" s="56">
        <v>3088.18</v>
      </c>
      <c r="F60" s="57">
        <f t="shared" si="1"/>
        <v>34111.82</v>
      </c>
    </row>
    <row r="61" spans="1:6" ht="90" x14ac:dyDescent="0.2">
      <c r="A61" s="67" t="s">
        <v>203</v>
      </c>
      <c r="B61" s="64" t="s">
        <v>132</v>
      </c>
      <c r="C61" s="27" t="s">
        <v>204</v>
      </c>
      <c r="D61" s="28">
        <v>37200</v>
      </c>
      <c r="E61" s="65">
        <v>3088.18</v>
      </c>
      <c r="F61" s="66">
        <f t="shared" si="1"/>
        <v>34111.82</v>
      </c>
    </row>
    <row r="62" spans="1:6" ht="90" x14ac:dyDescent="0.2">
      <c r="A62" s="67" t="s">
        <v>203</v>
      </c>
      <c r="B62" s="64" t="s">
        <v>132</v>
      </c>
      <c r="C62" s="27" t="s">
        <v>205</v>
      </c>
      <c r="D62" s="28">
        <v>37200</v>
      </c>
      <c r="E62" s="65">
        <v>3088.18</v>
      </c>
      <c r="F62" s="66">
        <f t="shared" si="1"/>
        <v>34111.82</v>
      </c>
    </row>
    <row r="63" spans="1:6" x14ac:dyDescent="0.2">
      <c r="A63" s="52" t="s">
        <v>206</v>
      </c>
      <c r="B63" s="53" t="s">
        <v>132</v>
      </c>
      <c r="C63" s="54" t="s">
        <v>207</v>
      </c>
      <c r="D63" s="55">
        <v>11608100</v>
      </c>
      <c r="E63" s="56">
        <v>263280.76</v>
      </c>
      <c r="F63" s="57">
        <f t="shared" si="1"/>
        <v>11344819.24</v>
      </c>
    </row>
    <row r="64" spans="1:6" ht="67.5" x14ac:dyDescent="0.2">
      <c r="A64" s="67" t="s">
        <v>208</v>
      </c>
      <c r="B64" s="64" t="s">
        <v>132</v>
      </c>
      <c r="C64" s="27" t="s">
        <v>209</v>
      </c>
      <c r="D64" s="28">
        <v>1742800</v>
      </c>
      <c r="E64" s="65" t="s">
        <v>41</v>
      </c>
      <c r="F64" s="66">
        <f t="shared" si="1"/>
        <v>1742800</v>
      </c>
    </row>
    <row r="65" spans="1:6" ht="67.5" x14ac:dyDescent="0.2">
      <c r="A65" s="67" t="s">
        <v>208</v>
      </c>
      <c r="B65" s="64" t="s">
        <v>132</v>
      </c>
      <c r="C65" s="27" t="s">
        <v>210</v>
      </c>
      <c r="D65" s="28">
        <v>1742800</v>
      </c>
      <c r="E65" s="65" t="s">
        <v>41</v>
      </c>
      <c r="F65" s="66">
        <f t="shared" si="1"/>
        <v>1742800</v>
      </c>
    </row>
    <row r="66" spans="1:6" ht="56.25" x14ac:dyDescent="0.2">
      <c r="A66" s="25" t="s">
        <v>211</v>
      </c>
      <c r="B66" s="64" t="s">
        <v>132</v>
      </c>
      <c r="C66" s="27" t="s">
        <v>212</v>
      </c>
      <c r="D66" s="28">
        <v>6000000</v>
      </c>
      <c r="E66" s="65">
        <v>263280.76</v>
      </c>
      <c r="F66" s="66">
        <f t="shared" si="1"/>
        <v>5736719.2400000002</v>
      </c>
    </row>
    <row r="67" spans="1:6" ht="56.25" x14ac:dyDescent="0.2">
      <c r="A67" s="25" t="s">
        <v>211</v>
      </c>
      <c r="B67" s="64" t="s">
        <v>132</v>
      </c>
      <c r="C67" s="27" t="s">
        <v>213</v>
      </c>
      <c r="D67" s="28">
        <v>800000</v>
      </c>
      <c r="E67" s="65" t="s">
        <v>41</v>
      </c>
      <c r="F67" s="66">
        <f t="shared" si="1"/>
        <v>800000</v>
      </c>
    </row>
    <row r="68" spans="1:6" ht="56.25" x14ac:dyDescent="0.2">
      <c r="A68" s="25" t="s">
        <v>211</v>
      </c>
      <c r="B68" s="64" t="s">
        <v>132</v>
      </c>
      <c r="C68" s="27" t="s">
        <v>214</v>
      </c>
      <c r="D68" s="28">
        <v>5000000</v>
      </c>
      <c r="E68" s="65">
        <v>263280.76</v>
      </c>
      <c r="F68" s="66">
        <f t="shared" si="1"/>
        <v>4736719.24</v>
      </c>
    </row>
    <row r="69" spans="1:6" ht="56.25" x14ac:dyDescent="0.2">
      <c r="A69" s="25" t="s">
        <v>211</v>
      </c>
      <c r="B69" s="64" t="s">
        <v>132</v>
      </c>
      <c r="C69" s="27" t="s">
        <v>215</v>
      </c>
      <c r="D69" s="28">
        <v>200000</v>
      </c>
      <c r="E69" s="65" t="s">
        <v>41</v>
      </c>
      <c r="F69" s="66">
        <f t="shared" si="1"/>
        <v>200000</v>
      </c>
    </row>
    <row r="70" spans="1:6" ht="67.5" x14ac:dyDescent="0.2">
      <c r="A70" s="67" t="s">
        <v>216</v>
      </c>
      <c r="B70" s="64" t="s">
        <v>132</v>
      </c>
      <c r="C70" s="27" t="s">
        <v>217</v>
      </c>
      <c r="D70" s="28">
        <v>3865300</v>
      </c>
      <c r="E70" s="65" t="s">
        <v>41</v>
      </c>
      <c r="F70" s="66">
        <f t="shared" si="1"/>
        <v>3865300</v>
      </c>
    </row>
    <row r="71" spans="1:6" ht="67.5" x14ac:dyDescent="0.2">
      <c r="A71" s="67" t="s">
        <v>216</v>
      </c>
      <c r="B71" s="64" t="s">
        <v>132</v>
      </c>
      <c r="C71" s="27" t="s">
        <v>218</v>
      </c>
      <c r="D71" s="28">
        <v>3859200</v>
      </c>
      <c r="E71" s="65" t="s">
        <v>41</v>
      </c>
      <c r="F71" s="66">
        <f t="shared" si="1"/>
        <v>3859200</v>
      </c>
    </row>
    <row r="72" spans="1:6" ht="67.5" x14ac:dyDescent="0.2">
      <c r="A72" s="67" t="s">
        <v>216</v>
      </c>
      <c r="B72" s="64" t="s">
        <v>132</v>
      </c>
      <c r="C72" s="27" t="s">
        <v>219</v>
      </c>
      <c r="D72" s="28">
        <v>6100</v>
      </c>
      <c r="E72" s="65" t="s">
        <v>41</v>
      </c>
      <c r="F72" s="66">
        <f t="shared" si="1"/>
        <v>6100</v>
      </c>
    </row>
    <row r="73" spans="1:6" ht="22.5" x14ac:dyDescent="0.2">
      <c r="A73" s="52" t="s">
        <v>220</v>
      </c>
      <c r="B73" s="53" t="s">
        <v>132</v>
      </c>
      <c r="C73" s="54" t="s">
        <v>221</v>
      </c>
      <c r="D73" s="55">
        <v>50000</v>
      </c>
      <c r="E73" s="56" t="s">
        <v>41</v>
      </c>
      <c r="F73" s="57">
        <f t="shared" si="1"/>
        <v>50000</v>
      </c>
    </row>
    <row r="74" spans="1:6" ht="56.25" x14ac:dyDescent="0.2">
      <c r="A74" s="25" t="s">
        <v>148</v>
      </c>
      <c r="B74" s="64" t="s">
        <v>132</v>
      </c>
      <c r="C74" s="27" t="s">
        <v>222</v>
      </c>
      <c r="D74" s="28">
        <v>50000</v>
      </c>
      <c r="E74" s="65" t="s">
        <v>41</v>
      </c>
      <c r="F74" s="66">
        <f t="shared" si="1"/>
        <v>50000</v>
      </c>
    </row>
    <row r="75" spans="1:6" ht="56.25" x14ac:dyDescent="0.2">
      <c r="A75" s="25" t="s">
        <v>148</v>
      </c>
      <c r="B75" s="64" t="s">
        <v>132</v>
      </c>
      <c r="C75" s="27" t="s">
        <v>223</v>
      </c>
      <c r="D75" s="28">
        <v>50000</v>
      </c>
      <c r="E75" s="65" t="s">
        <v>41</v>
      </c>
      <c r="F75" s="66">
        <f t="shared" si="1"/>
        <v>50000</v>
      </c>
    </row>
    <row r="76" spans="1:6" x14ac:dyDescent="0.2">
      <c r="A76" s="52" t="s">
        <v>224</v>
      </c>
      <c r="B76" s="53" t="s">
        <v>132</v>
      </c>
      <c r="C76" s="54" t="s">
        <v>225</v>
      </c>
      <c r="D76" s="55">
        <v>30000</v>
      </c>
      <c r="E76" s="56" t="s">
        <v>41</v>
      </c>
      <c r="F76" s="57">
        <f t="shared" si="1"/>
        <v>30000</v>
      </c>
    </row>
    <row r="77" spans="1:6" x14ac:dyDescent="0.2">
      <c r="A77" s="25" t="s">
        <v>226</v>
      </c>
      <c r="B77" s="64" t="s">
        <v>132</v>
      </c>
      <c r="C77" s="27" t="s">
        <v>227</v>
      </c>
      <c r="D77" s="28">
        <v>30000</v>
      </c>
      <c r="E77" s="65" t="s">
        <v>41</v>
      </c>
      <c r="F77" s="66">
        <f t="shared" si="1"/>
        <v>30000</v>
      </c>
    </row>
    <row r="78" spans="1:6" x14ac:dyDescent="0.2">
      <c r="A78" s="25" t="s">
        <v>226</v>
      </c>
      <c r="B78" s="64" t="s">
        <v>132</v>
      </c>
      <c r="C78" s="27" t="s">
        <v>228</v>
      </c>
      <c r="D78" s="28">
        <v>30000</v>
      </c>
      <c r="E78" s="65" t="s">
        <v>41</v>
      </c>
      <c r="F78" s="66">
        <f t="shared" si="1"/>
        <v>30000</v>
      </c>
    </row>
    <row r="79" spans="1:6" x14ac:dyDescent="0.2">
      <c r="A79" s="52" t="s">
        <v>229</v>
      </c>
      <c r="B79" s="53" t="s">
        <v>132</v>
      </c>
      <c r="C79" s="54" t="s">
        <v>230</v>
      </c>
      <c r="D79" s="55">
        <v>5858800</v>
      </c>
      <c r="E79" s="56">
        <v>498503.36</v>
      </c>
      <c r="F79" s="57">
        <f t="shared" ref="F79:F110" si="2">IF(OR(D79="-",IF(E79="-",0,E79)&gt;=IF(D79="-",0,D79)),"-",IF(D79="-",0,D79)-IF(E79="-",0,E79))</f>
        <v>5360296.6399999997</v>
      </c>
    </row>
    <row r="80" spans="1:6" ht="67.5" x14ac:dyDescent="0.2">
      <c r="A80" s="67" t="s">
        <v>231</v>
      </c>
      <c r="B80" s="64" t="s">
        <v>132</v>
      </c>
      <c r="C80" s="27" t="s">
        <v>232</v>
      </c>
      <c r="D80" s="28">
        <v>5858800</v>
      </c>
      <c r="E80" s="65">
        <v>498503.36</v>
      </c>
      <c r="F80" s="66">
        <f t="shared" si="2"/>
        <v>5360296.6399999997</v>
      </c>
    </row>
    <row r="81" spans="1:6" ht="67.5" x14ac:dyDescent="0.2">
      <c r="A81" s="67" t="s">
        <v>231</v>
      </c>
      <c r="B81" s="64" t="s">
        <v>132</v>
      </c>
      <c r="C81" s="27" t="s">
        <v>233</v>
      </c>
      <c r="D81" s="28">
        <v>5858800</v>
      </c>
      <c r="E81" s="65">
        <v>498503.36</v>
      </c>
      <c r="F81" s="66">
        <f t="shared" si="2"/>
        <v>5360296.6399999997</v>
      </c>
    </row>
    <row r="82" spans="1:6" x14ac:dyDescent="0.2">
      <c r="A82" s="52" t="s">
        <v>234</v>
      </c>
      <c r="B82" s="53" t="s">
        <v>132</v>
      </c>
      <c r="C82" s="54" t="s">
        <v>235</v>
      </c>
      <c r="D82" s="55">
        <v>607000</v>
      </c>
      <c r="E82" s="56" t="s">
        <v>41</v>
      </c>
      <c r="F82" s="57">
        <f t="shared" si="2"/>
        <v>607000</v>
      </c>
    </row>
    <row r="83" spans="1:6" ht="67.5" x14ac:dyDescent="0.2">
      <c r="A83" s="67" t="s">
        <v>236</v>
      </c>
      <c r="B83" s="64" t="s">
        <v>132</v>
      </c>
      <c r="C83" s="27" t="s">
        <v>237</v>
      </c>
      <c r="D83" s="28">
        <v>607000</v>
      </c>
      <c r="E83" s="65" t="s">
        <v>41</v>
      </c>
      <c r="F83" s="66">
        <f t="shared" si="2"/>
        <v>607000</v>
      </c>
    </row>
    <row r="84" spans="1:6" ht="67.5" x14ac:dyDescent="0.2">
      <c r="A84" s="67" t="s">
        <v>236</v>
      </c>
      <c r="B84" s="64" t="s">
        <v>132</v>
      </c>
      <c r="C84" s="27" t="s">
        <v>238</v>
      </c>
      <c r="D84" s="28">
        <v>607000</v>
      </c>
      <c r="E84" s="65" t="s">
        <v>41</v>
      </c>
      <c r="F84" s="66">
        <f t="shared" si="2"/>
        <v>607000</v>
      </c>
    </row>
    <row r="85" spans="1:6" x14ac:dyDescent="0.2">
      <c r="A85" s="52" t="s">
        <v>239</v>
      </c>
      <c r="B85" s="53" t="s">
        <v>132</v>
      </c>
      <c r="C85" s="54" t="s">
        <v>240</v>
      </c>
      <c r="D85" s="55">
        <v>50000</v>
      </c>
      <c r="E85" s="56" t="s">
        <v>41</v>
      </c>
      <c r="F85" s="57">
        <f t="shared" si="2"/>
        <v>50000</v>
      </c>
    </row>
    <row r="86" spans="1:6" ht="67.5" x14ac:dyDescent="0.2">
      <c r="A86" s="25" t="s">
        <v>241</v>
      </c>
      <c r="B86" s="64" t="s">
        <v>132</v>
      </c>
      <c r="C86" s="27" t="s">
        <v>242</v>
      </c>
      <c r="D86" s="28">
        <v>50000</v>
      </c>
      <c r="E86" s="65" t="s">
        <v>41</v>
      </c>
      <c r="F86" s="66">
        <f t="shared" si="2"/>
        <v>50000</v>
      </c>
    </row>
    <row r="87" spans="1:6" ht="67.5" x14ac:dyDescent="0.2">
      <c r="A87" s="25" t="s">
        <v>241</v>
      </c>
      <c r="B87" s="64" t="s">
        <v>132</v>
      </c>
      <c r="C87" s="27" t="s">
        <v>243</v>
      </c>
      <c r="D87" s="28">
        <v>50000</v>
      </c>
      <c r="E87" s="65" t="s">
        <v>41</v>
      </c>
      <c r="F87" s="66">
        <f t="shared" si="2"/>
        <v>50000</v>
      </c>
    </row>
    <row r="88" spans="1:6" ht="9" customHeight="1" x14ac:dyDescent="0.2">
      <c r="A88" s="68"/>
      <c r="B88" s="69"/>
      <c r="C88" s="70"/>
      <c r="D88" s="71"/>
      <c r="E88" s="69"/>
      <c r="F88" s="69"/>
    </row>
    <row r="89" spans="1:6" ht="13.5" customHeight="1" x14ac:dyDescent="0.2">
      <c r="A89" s="72" t="s">
        <v>244</v>
      </c>
      <c r="B89" s="73" t="s">
        <v>245</v>
      </c>
      <c r="C89" s="74" t="s">
        <v>133</v>
      </c>
      <c r="D89" s="75">
        <v>-2429400</v>
      </c>
      <c r="E89" s="75">
        <v>1812796.71</v>
      </c>
      <c r="F89" s="76" t="s">
        <v>246</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showGridLines="0" workbookViewId="0">
      <selection sqref="A1:F1"/>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0" t="s">
        <v>247</v>
      </c>
      <c r="B1" s="120"/>
      <c r="C1" s="120"/>
      <c r="D1" s="120"/>
      <c r="E1" s="120"/>
      <c r="F1" s="120"/>
    </row>
    <row r="2" spans="1:6" ht="13.15" customHeight="1" x14ac:dyDescent="0.25">
      <c r="A2" s="96" t="s">
        <v>248</v>
      </c>
      <c r="B2" s="96"/>
      <c r="C2" s="96"/>
      <c r="D2" s="96"/>
      <c r="E2" s="96"/>
      <c r="F2" s="96"/>
    </row>
    <row r="3" spans="1:6" ht="9" customHeight="1" x14ac:dyDescent="0.2">
      <c r="A3" s="5"/>
      <c r="B3" s="77"/>
      <c r="C3" s="44"/>
      <c r="D3" s="10"/>
      <c r="E3" s="10"/>
      <c r="F3" s="44"/>
    </row>
    <row r="4" spans="1:6" ht="13.9" customHeight="1" x14ac:dyDescent="0.2">
      <c r="A4" s="107" t="s">
        <v>22</v>
      </c>
      <c r="B4" s="101" t="s">
        <v>23</v>
      </c>
      <c r="C4" s="113" t="s">
        <v>249</v>
      </c>
      <c r="D4" s="104" t="s">
        <v>25</v>
      </c>
      <c r="E4" s="104" t="s">
        <v>26</v>
      </c>
      <c r="F4" s="110" t="s">
        <v>27</v>
      </c>
    </row>
    <row r="5" spans="1:6" ht="4.9000000000000004" customHeight="1" x14ac:dyDescent="0.2">
      <c r="A5" s="108"/>
      <c r="B5" s="102"/>
      <c r="C5" s="114"/>
      <c r="D5" s="105"/>
      <c r="E5" s="105"/>
      <c r="F5" s="111"/>
    </row>
    <row r="6" spans="1:6" ht="6" customHeight="1" x14ac:dyDescent="0.2">
      <c r="A6" s="108"/>
      <c r="B6" s="102"/>
      <c r="C6" s="114"/>
      <c r="D6" s="105"/>
      <c r="E6" s="105"/>
      <c r="F6" s="111"/>
    </row>
    <row r="7" spans="1:6" ht="4.9000000000000004" customHeight="1" x14ac:dyDescent="0.2">
      <c r="A7" s="108"/>
      <c r="B7" s="102"/>
      <c r="C7" s="114"/>
      <c r="D7" s="105"/>
      <c r="E7" s="105"/>
      <c r="F7" s="111"/>
    </row>
    <row r="8" spans="1:6" ht="6" customHeight="1" x14ac:dyDescent="0.2">
      <c r="A8" s="108"/>
      <c r="B8" s="102"/>
      <c r="C8" s="114"/>
      <c r="D8" s="105"/>
      <c r="E8" s="105"/>
      <c r="F8" s="111"/>
    </row>
    <row r="9" spans="1:6" ht="6" customHeight="1" x14ac:dyDescent="0.2">
      <c r="A9" s="108"/>
      <c r="B9" s="102"/>
      <c r="C9" s="114"/>
      <c r="D9" s="105"/>
      <c r="E9" s="105"/>
      <c r="F9" s="111"/>
    </row>
    <row r="10" spans="1:6" ht="18" customHeight="1" x14ac:dyDescent="0.2">
      <c r="A10" s="109"/>
      <c r="B10" s="103"/>
      <c r="C10" s="121"/>
      <c r="D10" s="106"/>
      <c r="E10" s="106"/>
      <c r="F10" s="112"/>
    </row>
    <row r="11" spans="1:6" ht="13.5" customHeight="1" x14ac:dyDescent="0.2">
      <c r="A11" s="19">
        <v>1</v>
      </c>
      <c r="B11" s="20">
        <v>2</v>
      </c>
      <c r="C11" s="21">
        <v>3</v>
      </c>
      <c r="D11" s="22" t="s">
        <v>28</v>
      </c>
      <c r="E11" s="51" t="s">
        <v>29</v>
      </c>
      <c r="F11" s="24" t="s">
        <v>30</v>
      </c>
    </row>
    <row r="12" spans="1:6" ht="22.5" x14ac:dyDescent="0.2">
      <c r="A12" s="78" t="s">
        <v>250</v>
      </c>
      <c r="B12" s="79" t="s">
        <v>251</v>
      </c>
      <c r="C12" s="80" t="s">
        <v>133</v>
      </c>
      <c r="D12" s="81">
        <v>2429400</v>
      </c>
      <c r="E12" s="81">
        <v>-1812796.71</v>
      </c>
      <c r="F12" s="82" t="s">
        <v>133</v>
      </c>
    </row>
    <row r="13" spans="1:6" x14ac:dyDescent="0.2">
      <c r="A13" s="83" t="s">
        <v>34</v>
      </c>
      <c r="B13" s="84"/>
      <c r="C13" s="85"/>
      <c r="D13" s="86"/>
      <c r="E13" s="86"/>
      <c r="F13" s="87"/>
    </row>
    <row r="14" spans="1:6" ht="22.5" x14ac:dyDescent="0.2">
      <c r="A14" s="52" t="s">
        <v>252</v>
      </c>
      <c r="B14" s="88" t="s">
        <v>253</v>
      </c>
      <c r="C14" s="89" t="s">
        <v>133</v>
      </c>
      <c r="D14" s="55" t="s">
        <v>41</v>
      </c>
      <c r="E14" s="55" t="s">
        <v>41</v>
      </c>
      <c r="F14" s="57" t="s">
        <v>41</v>
      </c>
    </row>
    <row r="15" spans="1:6" x14ac:dyDescent="0.2">
      <c r="A15" s="83" t="s">
        <v>254</v>
      </c>
      <c r="B15" s="84"/>
      <c r="C15" s="85"/>
      <c r="D15" s="86"/>
      <c r="E15" s="86"/>
      <c r="F15" s="87"/>
    </row>
    <row r="16" spans="1:6" x14ac:dyDescent="0.2">
      <c r="A16" s="52" t="s">
        <v>255</v>
      </c>
      <c r="B16" s="88" t="s">
        <v>256</v>
      </c>
      <c r="C16" s="89" t="s">
        <v>133</v>
      </c>
      <c r="D16" s="55" t="s">
        <v>41</v>
      </c>
      <c r="E16" s="55" t="s">
        <v>41</v>
      </c>
      <c r="F16" s="57" t="s">
        <v>41</v>
      </c>
    </row>
    <row r="17" spans="1:6" x14ac:dyDescent="0.2">
      <c r="A17" s="83" t="s">
        <v>254</v>
      </c>
      <c r="B17" s="84"/>
      <c r="C17" s="85"/>
      <c r="D17" s="86"/>
      <c r="E17" s="86"/>
      <c r="F17" s="87"/>
    </row>
    <row r="18" spans="1:6" x14ac:dyDescent="0.2">
      <c r="A18" s="78" t="s">
        <v>257</v>
      </c>
      <c r="B18" s="79" t="s">
        <v>258</v>
      </c>
      <c r="C18" s="80" t="s">
        <v>259</v>
      </c>
      <c r="D18" s="81">
        <v>2429400</v>
      </c>
      <c r="E18" s="81">
        <v>-1812796.71</v>
      </c>
      <c r="F18" s="82">
        <v>4242196.71</v>
      </c>
    </row>
    <row r="19" spans="1:6" ht="22.5" x14ac:dyDescent="0.2">
      <c r="A19" s="78" t="s">
        <v>260</v>
      </c>
      <c r="B19" s="79" t="s">
        <v>258</v>
      </c>
      <c r="C19" s="80" t="s">
        <v>261</v>
      </c>
      <c r="D19" s="81">
        <v>2429400</v>
      </c>
      <c r="E19" s="81">
        <v>-1812796.71</v>
      </c>
      <c r="F19" s="82">
        <v>4242196.71</v>
      </c>
    </row>
    <row r="20" spans="1:6" x14ac:dyDescent="0.2">
      <c r="A20" s="78" t="s">
        <v>262</v>
      </c>
      <c r="B20" s="79" t="s">
        <v>263</v>
      </c>
      <c r="C20" s="80" t="s">
        <v>264</v>
      </c>
      <c r="D20" s="81">
        <v>-40874700</v>
      </c>
      <c r="E20" s="81">
        <v>-3007051.83</v>
      </c>
      <c r="F20" s="82" t="s">
        <v>246</v>
      </c>
    </row>
    <row r="21" spans="1:6" ht="22.5" x14ac:dyDescent="0.2">
      <c r="A21" s="25" t="s">
        <v>265</v>
      </c>
      <c r="B21" s="26" t="s">
        <v>263</v>
      </c>
      <c r="C21" s="90" t="s">
        <v>266</v>
      </c>
      <c r="D21" s="28">
        <v>-40874700</v>
      </c>
      <c r="E21" s="28">
        <v>-3007051.83</v>
      </c>
      <c r="F21" s="66" t="s">
        <v>246</v>
      </c>
    </row>
    <row r="22" spans="1:6" x14ac:dyDescent="0.2">
      <c r="A22" s="78" t="s">
        <v>267</v>
      </c>
      <c r="B22" s="79" t="s">
        <v>268</v>
      </c>
      <c r="C22" s="80" t="s">
        <v>269</v>
      </c>
      <c r="D22" s="81">
        <v>43304100</v>
      </c>
      <c r="E22" s="81">
        <v>1194255.1200000001</v>
      </c>
      <c r="F22" s="82" t="s">
        <v>246</v>
      </c>
    </row>
    <row r="23" spans="1:6" ht="22.5" x14ac:dyDescent="0.2">
      <c r="A23" s="25" t="s">
        <v>270</v>
      </c>
      <c r="B23" s="26" t="s">
        <v>268</v>
      </c>
      <c r="C23" s="90" t="s">
        <v>271</v>
      </c>
      <c r="D23" s="28">
        <v>43304100</v>
      </c>
      <c r="E23" s="28">
        <v>1194255.1200000001</v>
      </c>
      <c r="F23" s="66" t="s">
        <v>246</v>
      </c>
    </row>
    <row r="24" spans="1:6" ht="12.75" customHeight="1" x14ac:dyDescent="0.2">
      <c r="A24" s="91"/>
      <c r="B24" s="92"/>
      <c r="C24" s="93"/>
      <c r="D24" s="94"/>
      <c r="E24" s="94"/>
      <c r="F24" s="95"/>
    </row>
    <row r="36" spans="1:6" ht="12.75" customHeight="1" x14ac:dyDescent="0.2">
      <c r="A36" s="12" t="s">
        <v>272</v>
      </c>
      <c r="D36" s="2"/>
      <c r="E36" s="2"/>
      <c r="F36" s="8"/>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30:F30">
    <cfRule type="cellIs" priority="3" stopIfTrue="1" operator="equal">
      <formula>0</formula>
    </cfRule>
  </conditionalFormatting>
  <conditionalFormatting sqref="E101:F101">
    <cfRule type="cellIs" priority="4"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2.75" x14ac:dyDescent="0.2"/>
  <sheetData>
    <row r="1" spans="1:2" x14ac:dyDescent="0.2">
      <c r="A1" t="s">
        <v>273</v>
      </c>
      <c r="B1" t="s">
        <v>274</v>
      </c>
    </row>
    <row r="2" spans="1:2" x14ac:dyDescent="0.2">
      <c r="A2" t="s">
        <v>275</v>
      </c>
      <c r="B2" t="s">
        <v>276</v>
      </c>
    </row>
    <row r="3" spans="1:2" x14ac:dyDescent="0.2">
      <c r="A3" t="s">
        <v>277</v>
      </c>
      <c r="B3" t="s">
        <v>6</v>
      </c>
    </row>
    <row r="4" spans="1:2" x14ac:dyDescent="0.2">
      <c r="A4" t="s">
        <v>278</v>
      </c>
      <c r="B4" t="s">
        <v>279</v>
      </c>
    </row>
    <row r="5" spans="1:2" x14ac:dyDescent="0.2">
      <c r="A5" t="s">
        <v>280</v>
      </c>
      <c r="B5" t="s">
        <v>281</v>
      </c>
    </row>
    <row r="6" spans="1:2" x14ac:dyDescent="0.2">
      <c r="A6" t="s">
        <v>282</v>
      </c>
      <c r="B6" t="s">
        <v>274</v>
      </c>
    </row>
    <row r="7" spans="1:2" x14ac:dyDescent="0.2">
      <c r="A7" t="s">
        <v>283</v>
      </c>
      <c r="B7" t="s">
        <v>20</v>
      </c>
    </row>
    <row r="8" spans="1:2" x14ac:dyDescent="0.2">
      <c r="A8" t="s">
        <v>284</v>
      </c>
      <c r="B8" t="s">
        <v>20</v>
      </c>
    </row>
    <row r="9" spans="1:2" x14ac:dyDescent="0.2">
      <c r="A9" t="s">
        <v>285</v>
      </c>
      <c r="B9" t="s">
        <v>286</v>
      </c>
    </row>
    <row r="10" spans="1:2" x14ac:dyDescent="0.2">
      <c r="A10" t="s">
        <v>287</v>
      </c>
      <c r="B10" t="s">
        <v>18</v>
      </c>
    </row>
    <row r="11" spans="1:2" x14ac:dyDescent="0.2">
      <c r="A11" t="s">
        <v>288</v>
      </c>
      <c r="B11" t="s">
        <v>29</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rep:2.56.0.208 (p3)</dc:description>
  <cp:lastModifiedBy>user</cp:lastModifiedBy>
  <dcterms:created xsi:type="dcterms:W3CDTF">2024-05-01T13:54:57Z</dcterms:created>
  <dcterms:modified xsi:type="dcterms:W3CDTF">2024-05-01T13:54:57Z</dcterms:modified>
</cp:coreProperties>
</file>